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8\Участие в других\Соревнования\Протокол\Финал Кубка-ON-май 2018\"/>
    </mc:Choice>
  </mc:AlternateContent>
  <xr:revisionPtr revIDLastSave="0" documentId="10_ncr:8100000_{37FD0502-722B-435C-B5F3-956F5AA8C6C4}" xr6:coauthVersionLast="32" xr6:coauthVersionMax="32" xr10:uidLastSave="{00000000-0000-0000-0000-000000000000}"/>
  <bookViews>
    <workbookView xWindow="120" yWindow="90" windowWidth="9420" windowHeight="4965" tabRatio="883" xr2:uid="{00000000-000D-0000-FFFF-FFFF00000000}"/>
  </bookViews>
  <sheets>
    <sheet name="ТС10 М-Вз" sheetId="34" r:id="rId1"/>
    <sheet name="GT10" sheetId="35" r:id="rId2"/>
    <sheet name="РЦЕ12-К" sheetId="40" r:id="rId3"/>
    <sheet name="ТС10-К" sheetId="44" r:id="rId4"/>
    <sheet name="ТС10М-Ю-К" sheetId="46" r:id="rId5"/>
    <sheet name="ТС10-13,5-К" sheetId="48" r:id="rId6"/>
    <sheet name="М16-18БК-К" sheetId="64" r:id="rId7"/>
    <sheet name="М16-18К-К" sheetId="50" r:id="rId8"/>
    <sheet name="Врем.график" sheetId="26" r:id="rId9"/>
    <sheet name="Печать Рейтинг" sheetId="21" r:id="rId10"/>
  </sheets>
  <calcPr calcId="162913"/>
</workbook>
</file>

<file path=xl/calcChain.xml><?xml version="1.0" encoding="utf-8"?>
<calcChain xmlns="http://schemas.openxmlformats.org/spreadsheetml/2006/main">
  <c r="AL12" i="48" l="1"/>
  <c r="AN12" i="48"/>
  <c r="AI12" i="48"/>
  <c r="AK12" i="48"/>
  <c r="AM12" i="48"/>
  <c r="AO12" i="48"/>
  <c r="AL13" i="48"/>
  <c r="AN13" i="48"/>
  <c r="AI13" i="48"/>
  <c r="AK13" i="48"/>
  <c r="AM13" i="48"/>
  <c r="AO13" i="48"/>
  <c r="AL14" i="48"/>
  <c r="AN14" i="48"/>
  <c r="AI14" i="48"/>
  <c r="AK14" i="48"/>
  <c r="AM14" i="48"/>
  <c r="AO14" i="48"/>
  <c r="AL15" i="48"/>
  <c r="AN15" i="48"/>
  <c r="AI15" i="48"/>
  <c r="AK15" i="48"/>
  <c r="AM15" i="48"/>
  <c r="AO15" i="48"/>
  <c r="AK16" i="48"/>
  <c r="AL16" i="48"/>
  <c r="AN16" i="48"/>
  <c r="AO16" i="48"/>
  <c r="AI16" i="48"/>
  <c r="AM16" i="48"/>
  <c r="AK17" i="48"/>
  <c r="AL17" i="48"/>
  <c r="AN17" i="48"/>
  <c r="AO17" i="48"/>
  <c r="AI17" i="48"/>
  <c r="AM17" i="48"/>
  <c r="AK18" i="48"/>
  <c r="AL18" i="48"/>
  <c r="AN18" i="48"/>
  <c r="AO18" i="48"/>
  <c r="AI18" i="48"/>
  <c r="AM18" i="48"/>
  <c r="AL19" i="48"/>
  <c r="AN19" i="48"/>
  <c r="AI19" i="48"/>
  <c r="AK19" i="48"/>
  <c r="AM19" i="48"/>
  <c r="AO19" i="48"/>
  <c r="AK20" i="48"/>
  <c r="AL20" i="48"/>
  <c r="AN20" i="48"/>
  <c r="AO20" i="48"/>
  <c r="AI20" i="48"/>
  <c r="AM20" i="48"/>
  <c r="AL21" i="48"/>
  <c r="AN21" i="48"/>
  <c r="AO21" i="48"/>
  <c r="AI21" i="48"/>
  <c r="AK21" i="48"/>
  <c r="AM21" i="48"/>
  <c r="AK22" i="48"/>
  <c r="AL22" i="48"/>
  <c r="AN22" i="48"/>
  <c r="AO22" i="48"/>
  <c r="AI22" i="48"/>
  <c r="AM22" i="48"/>
  <c r="AL23" i="48"/>
  <c r="AN23" i="48"/>
  <c r="AO23" i="48"/>
  <c r="AI23" i="48"/>
  <c r="AK23" i="48"/>
  <c r="AM23" i="48"/>
  <c r="AK24" i="48"/>
  <c r="AL24" i="48"/>
  <c r="AN24" i="48"/>
  <c r="AO24" i="48"/>
  <c r="AI24" i="48"/>
  <c r="AM24" i="48"/>
  <c r="AL25" i="48"/>
  <c r="AN25" i="48"/>
  <c r="AO25" i="48"/>
  <c r="AI25" i="48"/>
  <c r="AK25" i="48"/>
  <c r="AM25" i="48"/>
  <c r="AK26" i="48"/>
  <c r="AL26" i="48"/>
  <c r="AN26" i="48"/>
  <c r="AO26" i="48"/>
  <c r="AI26" i="48"/>
  <c r="AM26" i="48"/>
  <c r="AN27" i="48"/>
  <c r="AI27" i="48"/>
  <c r="AJ27" i="48"/>
  <c r="AK27" i="48"/>
  <c r="AL27" i="48"/>
  <c r="AM27" i="48"/>
  <c r="AO27" i="48"/>
  <c r="AI28" i="48"/>
  <c r="AJ28" i="48"/>
  <c r="AK28" i="48"/>
  <c r="AL28" i="48"/>
  <c r="AM28" i="48"/>
  <c r="AN28" i="48"/>
  <c r="AO28" i="48"/>
  <c r="AI29" i="48"/>
  <c r="AJ29" i="48"/>
  <c r="AK29" i="48"/>
  <c r="AL29" i="48"/>
  <c r="AM29" i="48"/>
  <c r="AN29" i="48"/>
  <c r="AO29" i="48"/>
  <c r="AI30" i="48"/>
  <c r="AJ30" i="48"/>
  <c r="AK30" i="48"/>
  <c r="AL30" i="48"/>
  <c r="AM30" i="48"/>
  <c r="AN30" i="48"/>
  <c r="AO30" i="48"/>
  <c r="AI31" i="48"/>
  <c r="AJ31" i="48"/>
  <c r="AK31" i="48"/>
  <c r="AL31" i="48"/>
  <c r="AM31" i="48"/>
  <c r="AN31" i="48"/>
  <c r="AO31" i="48"/>
  <c r="AI32" i="48"/>
  <c r="AJ32" i="48"/>
  <c r="AK32" i="48"/>
  <c r="AL32" i="48"/>
  <c r="AM32" i="48"/>
  <c r="AN32" i="48"/>
  <c r="AO32" i="48"/>
  <c r="AI33" i="48"/>
  <c r="AJ33" i="48"/>
  <c r="AK33" i="48"/>
  <c r="AL33" i="48"/>
  <c r="AM33" i="48"/>
  <c r="AN33" i="48"/>
  <c r="AO33" i="48"/>
  <c r="AJ26" i="48" l="1"/>
  <c r="AJ24" i="48"/>
  <c r="AJ22" i="48"/>
  <c r="AJ20" i="48"/>
  <c r="AJ18" i="48"/>
  <c r="AJ17" i="48"/>
  <c r="AJ16" i="48"/>
  <c r="AJ25" i="48"/>
  <c r="AJ23" i="48"/>
  <c r="AJ21" i="48"/>
  <c r="AJ19" i="48"/>
  <c r="AJ15" i="48"/>
  <c r="AJ14" i="48"/>
  <c r="AJ13" i="48"/>
  <c r="AJ12" i="48"/>
  <c r="F7" i="26"/>
  <c r="H7" i="26" s="1"/>
  <c r="F8" i="26"/>
  <c r="H8" i="26" s="1"/>
  <c r="F9" i="26"/>
  <c r="H9" i="26" s="1"/>
  <c r="F10" i="26"/>
  <c r="H10" i="26" s="1"/>
  <c r="F11" i="26"/>
  <c r="H11" i="26" s="1"/>
  <c r="F12" i="26"/>
  <c r="H12" i="26" s="1"/>
  <c r="F13" i="26"/>
  <c r="H13" i="26" s="1"/>
  <c r="F14" i="26"/>
  <c r="H14" i="26" s="1"/>
  <c r="F15" i="26"/>
  <c r="H15" i="26" s="1"/>
  <c r="F16" i="26"/>
  <c r="H16" i="26" s="1"/>
  <c r="F17" i="26"/>
  <c r="H17" i="26" s="1"/>
  <c r="F18" i="26"/>
  <c r="H18" i="26" s="1"/>
  <c r="F19" i="26"/>
  <c r="H19" i="26" s="1"/>
  <c r="F20" i="26"/>
  <c r="H20" i="26" s="1"/>
  <c r="F21" i="26"/>
  <c r="H21" i="26" s="1"/>
  <c r="F22" i="26"/>
  <c r="H22" i="26" s="1"/>
  <c r="F23" i="26"/>
  <c r="H23" i="26" s="1"/>
  <c r="F24" i="26"/>
  <c r="H24" i="26" s="1"/>
  <c r="F25" i="26"/>
  <c r="H25" i="26" s="1"/>
  <c r="F26" i="26"/>
  <c r="H26" i="26" s="1"/>
  <c r="F27" i="26"/>
  <c r="H27" i="26" s="1"/>
  <c r="F28" i="26"/>
  <c r="H28" i="26" s="1"/>
  <c r="F29" i="26"/>
  <c r="H29" i="26" s="1"/>
  <c r="F30" i="26"/>
  <c r="H30" i="26" s="1"/>
  <c r="F31" i="26"/>
  <c r="H31" i="26" s="1"/>
  <c r="F32" i="26"/>
  <c r="H32" i="26" s="1"/>
  <c r="F33" i="26"/>
  <c r="H33" i="26" s="1"/>
  <c r="F34" i="26"/>
  <c r="H34" i="26" s="1"/>
  <c r="F35" i="26"/>
  <c r="H35" i="26" s="1"/>
  <c r="F36" i="26"/>
  <c r="H36" i="26" s="1"/>
  <c r="F37" i="26"/>
  <c r="H37" i="26" s="1"/>
  <c r="F38" i="26"/>
  <c r="F39" i="26" l="1"/>
  <c r="H39" i="26"/>
  <c r="H38" i="26"/>
  <c r="F6" i="26"/>
  <c r="H6" i="26" s="1"/>
  <c r="F5" i="26"/>
  <c r="H5" i="26" s="1"/>
  <c r="F4" i="26"/>
  <c r="H4" i="26" s="1"/>
  <c r="AM12" i="34" l="1"/>
  <c r="AM29" i="34"/>
  <c r="AO13" i="34"/>
  <c r="AO30" i="40" l="1"/>
  <c r="AO32" i="40"/>
  <c r="AN12" i="34"/>
  <c r="AO27" i="46"/>
  <c r="AL12" i="34"/>
  <c r="AI12" i="34"/>
  <c r="AK12" i="34"/>
  <c r="AO12" i="34"/>
  <c r="AJ12" i="34"/>
  <c r="AN17" i="34"/>
  <c r="AI17" i="34"/>
  <c r="AK11" i="34"/>
  <c r="AM25" i="34"/>
  <c r="AK25" i="34"/>
  <c r="AJ17" i="34"/>
  <c r="AM17" i="34"/>
  <c r="AL17" i="34"/>
  <c r="AK13" i="34"/>
  <c r="AI25" i="34"/>
  <c r="AL25" i="34"/>
  <c r="AO11" i="34"/>
  <c r="AN21" i="34"/>
  <c r="AJ21" i="34"/>
  <c r="AJ11" i="34"/>
  <c r="AL11" i="34"/>
  <c r="AN11" i="34"/>
  <c r="AM13" i="34"/>
  <c r="AI13" i="34"/>
  <c r="AL21" i="34"/>
  <c r="AM11" i="34"/>
  <c r="AI11" i="34"/>
  <c r="AO29" i="34"/>
  <c r="AK29" i="34"/>
  <c r="AO21" i="34"/>
  <c r="AM21" i="34"/>
  <c r="AK21" i="34"/>
  <c r="AI21" i="34"/>
  <c r="AO25" i="34"/>
  <c r="AJ25" i="34"/>
  <c r="AN25" i="34"/>
  <c r="AM14" i="40"/>
  <c r="AK17" i="34"/>
  <c r="AO17" i="34"/>
  <c r="AN13" i="34"/>
  <c r="AL13" i="34"/>
  <c r="AJ13" i="34"/>
  <c r="AJ29" i="34"/>
  <c r="AL29" i="34"/>
  <c r="AN29" i="34"/>
  <c r="AN16" i="46"/>
  <c r="AO27" i="34"/>
  <c r="AN27" i="34"/>
  <c r="AM27" i="34"/>
  <c r="AL27" i="34"/>
  <c r="AK27" i="34"/>
  <c r="AJ27" i="34"/>
  <c r="AI27" i="34"/>
  <c r="AO19" i="34"/>
  <c r="AN19" i="34"/>
  <c r="AM19" i="34"/>
  <c r="AL19" i="34"/>
  <c r="AK19" i="34"/>
  <c r="AJ19" i="34"/>
  <c r="AI19" i="34"/>
  <c r="AI32" i="46"/>
  <c r="AO31" i="34"/>
  <c r="AN31" i="34"/>
  <c r="AM31" i="34"/>
  <c r="AL31" i="34"/>
  <c r="AK31" i="34"/>
  <c r="AJ31" i="34"/>
  <c r="AO23" i="34"/>
  <c r="AN23" i="34"/>
  <c r="AM23" i="34"/>
  <c r="AL23" i="34"/>
  <c r="AK23" i="34"/>
  <c r="AJ23" i="34"/>
  <c r="AI23" i="34"/>
  <c r="AO14" i="34"/>
  <c r="AN14" i="34"/>
  <c r="AM14" i="34"/>
  <c r="AL14" i="34"/>
  <c r="AK14" i="34"/>
  <c r="AJ14" i="34"/>
  <c r="AI14" i="34"/>
  <c r="AO16" i="34"/>
  <c r="AN16" i="34"/>
  <c r="AM16" i="34"/>
  <c r="AL16" i="34"/>
  <c r="AK16" i="34"/>
  <c r="AJ16" i="34"/>
  <c r="AO20" i="34"/>
  <c r="AN20" i="34"/>
  <c r="AM20" i="34"/>
  <c r="AL20" i="34"/>
  <c r="AK20" i="34"/>
  <c r="AJ20" i="34"/>
  <c r="AO24" i="34"/>
  <c r="AN24" i="34"/>
  <c r="AM24" i="34"/>
  <c r="AL24" i="34"/>
  <c r="AK24" i="34"/>
  <c r="AJ24" i="34"/>
  <c r="AO28" i="34"/>
  <c r="AN28" i="34"/>
  <c r="AM28" i="34"/>
  <c r="AL28" i="34"/>
  <c r="AK28" i="34"/>
  <c r="AJ28" i="34"/>
  <c r="AO32" i="34"/>
  <c r="AN32" i="34"/>
  <c r="AM32" i="34"/>
  <c r="AL32" i="34"/>
  <c r="AK32" i="34"/>
  <c r="AJ32" i="34"/>
  <c r="AO15" i="34"/>
  <c r="AN15" i="34"/>
  <c r="AJ15" i="34"/>
  <c r="AK15" i="34"/>
  <c r="AL15" i="34"/>
  <c r="AM15" i="34"/>
  <c r="AO18" i="34"/>
  <c r="AN18" i="34"/>
  <c r="AM18" i="34"/>
  <c r="AL18" i="34"/>
  <c r="AK18" i="34"/>
  <c r="AJ18" i="34"/>
  <c r="AO22" i="34"/>
  <c r="AN22" i="34"/>
  <c r="AM22" i="34"/>
  <c r="AL22" i="34"/>
  <c r="AK22" i="34"/>
  <c r="AJ22" i="34"/>
  <c r="AO26" i="34"/>
  <c r="AN26" i="34"/>
  <c r="AM26" i="34"/>
  <c r="AL26" i="34"/>
  <c r="AK26" i="34"/>
  <c r="AJ26" i="34"/>
  <c r="AO30" i="34"/>
  <c r="AN30" i="34"/>
  <c r="AM30" i="34"/>
  <c r="AL30" i="34"/>
  <c r="AK30" i="34"/>
  <c r="AJ30" i="34"/>
  <c r="AO20" i="46" l="1"/>
  <c r="AI11" i="46"/>
  <c r="AN20" i="46"/>
  <c r="AN14" i="40"/>
  <c r="AL19" i="46"/>
  <c r="AO15" i="40"/>
  <c r="AN15" i="40"/>
  <c r="AM19" i="46"/>
  <c r="AN29" i="40"/>
  <c r="AN17" i="40"/>
  <c r="AL16" i="46"/>
  <c r="AO17" i="46"/>
  <c r="AO12" i="46"/>
  <c r="AN12" i="46"/>
  <c r="AJ16" i="46"/>
  <c r="AO13" i="40"/>
  <c r="AN28" i="46"/>
  <c r="AO18" i="46"/>
  <c r="AL12" i="40"/>
  <c r="AO12" i="40"/>
  <c r="AI12" i="40"/>
  <c r="AN20" i="40"/>
  <c r="AO29" i="46"/>
  <c r="AN30" i="46"/>
  <c r="AL32" i="40"/>
  <c r="AL31" i="40"/>
  <c r="AL30" i="40"/>
  <c r="AL29" i="40"/>
  <c r="AL28" i="40"/>
  <c r="AL27" i="40"/>
  <c r="AL26" i="40"/>
  <c r="AL25" i="40"/>
  <c r="AL24" i="40"/>
  <c r="AL23" i="40"/>
  <c r="AL22" i="40"/>
  <c r="AL21" i="40"/>
  <c r="AL20" i="40"/>
  <c r="AL19" i="40"/>
  <c r="AL18" i="40"/>
  <c r="AL17" i="40"/>
  <c r="AL16" i="40"/>
  <c r="AL15" i="40"/>
  <c r="AL13" i="40"/>
  <c r="AL11" i="40"/>
  <c r="AI32" i="40"/>
  <c r="AI31" i="40"/>
  <c r="AI30" i="40"/>
  <c r="AI29" i="40"/>
  <c r="AI28" i="40"/>
  <c r="AI27" i="40"/>
  <c r="AI26" i="40"/>
  <c r="AI25" i="40"/>
  <c r="AI24" i="40"/>
  <c r="AI23" i="40"/>
  <c r="AI22" i="40"/>
  <c r="AI21" i="40"/>
  <c r="AI20" i="40"/>
  <c r="AI19" i="40"/>
  <c r="AI18" i="40"/>
  <c r="AI17" i="40"/>
  <c r="AI16" i="40"/>
  <c r="AI15" i="40"/>
  <c r="AI13" i="40"/>
  <c r="AI11" i="40"/>
  <c r="AN29" i="46"/>
  <c r="AO25" i="46"/>
  <c r="AO11" i="46"/>
  <c r="AJ32" i="46"/>
  <c r="AJ31" i="46"/>
  <c r="AJ30" i="46"/>
  <c r="AJ29" i="46"/>
  <c r="AJ28" i="46"/>
  <c r="AJ27" i="46"/>
  <c r="AJ26" i="46"/>
  <c r="AJ25" i="46"/>
  <c r="AJ24" i="46"/>
  <c r="AJ23" i="46"/>
  <c r="AJ22" i="46"/>
  <c r="AJ18" i="46"/>
  <c r="AJ21" i="46"/>
  <c r="AJ20" i="46"/>
  <c r="AJ15" i="46"/>
  <c r="AJ13" i="46"/>
  <c r="AJ11" i="46"/>
  <c r="AJ12" i="46"/>
  <c r="AJ17" i="46"/>
  <c r="AN25" i="40"/>
  <c r="AN21" i="40"/>
  <c r="AJ14" i="40"/>
  <c r="AN14" i="46"/>
  <c r="AO22" i="46"/>
  <c r="AN24" i="46"/>
  <c r="AM32" i="40"/>
  <c r="AM31" i="40"/>
  <c r="AM30" i="40"/>
  <c r="AM29" i="40"/>
  <c r="AM28" i="40"/>
  <c r="AM27" i="40"/>
  <c r="AM26" i="40"/>
  <c r="AM25" i="40"/>
  <c r="AM24" i="40"/>
  <c r="AM23" i="40"/>
  <c r="AM22" i="40"/>
  <c r="AM21" i="40"/>
  <c r="AM20" i="40"/>
  <c r="AM19" i="40"/>
  <c r="AM18" i="40"/>
  <c r="AM17" i="40"/>
  <c r="AM16" i="40"/>
  <c r="AM15" i="40"/>
  <c r="AM13" i="40"/>
  <c r="AM11" i="40"/>
  <c r="AJ12" i="40"/>
  <c r="AK19" i="46"/>
  <c r="AN23" i="46"/>
  <c r="AN19" i="46"/>
  <c r="AO28" i="46"/>
  <c r="AN12" i="40"/>
  <c r="AO30" i="46"/>
  <c r="AO31" i="46"/>
  <c r="AO14" i="46"/>
  <c r="AK12" i="40"/>
  <c r="AK14" i="40"/>
  <c r="AN27" i="46"/>
  <c r="AN24" i="40"/>
  <c r="AO27" i="40"/>
  <c r="AN32" i="40"/>
  <c r="AN22" i="40"/>
  <c r="AN18" i="40"/>
  <c r="AN27" i="40"/>
  <c r="AO18" i="40"/>
  <c r="AI26" i="46"/>
  <c r="AN21" i="46"/>
  <c r="AJ19" i="46"/>
  <c r="AO19" i="46"/>
  <c r="AO29" i="40"/>
  <c r="AO25" i="40"/>
  <c r="AO32" i="46"/>
  <c r="AN31" i="40"/>
  <c r="AN31" i="46"/>
  <c r="AN13" i="46"/>
  <c r="AN11" i="46"/>
  <c r="AO23" i="46"/>
  <c r="AK32" i="46"/>
  <c r="AK31" i="46"/>
  <c r="AK30" i="46"/>
  <c r="AK29" i="46"/>
  <c r="AK28" i="46"/>
  <c r="AK27" i="46"/>
  <c r="AK26" i="46"/>
  <c r="AK25" i="46"/>
  <c r="AK24" i="46"/>
  <c r="AK23" i="46"/>
  <c r="AK22" i="46"/>
  <c r="AK18" i="46"/>
  <c r="AK21" i="46"/>
  <c r="AK20" i="46"/>
  <c r="AK15" i="46"/>
  <c r="AK13" i="46"/>
  <c r="AK11" i="46"/>
  <c r="AK12" i="46"/>
  <c r="AK17" i="46"/>
  <c r="AL32" i="46"/>
  <c r="AL31" i="46"/>
  <c r="AL30" i="46"/>
  <c r="AL29" i="46"/>
  <c r="AL28" i="46"/>
  <c r="AL27" i="46"/>
  <c r="AL26" i="46"/>
  <c r="AL25" i="46"/>
  <c r="AL24" i="46"/>
  <c r="AL23" i="46"/>
  <c r="AL22" i="46"/>
  <c r="AL18" i="46"/>
  <c r="AL21" i="46"/>
  <c r="AL20" i="46"/>
  <c r="AL15" i="46"/>
  <c r="AL13" i="46"/>
  <c r="AL11" i="46"/>
  <c r="AL12" i="46"/>
  <c r="AL17" i="46"/>
  <c r="AI16" i="46"/>
  <c r="AO16" i="40"/>
  <c r="AO26" i="46"/>
  <c r="AN18" i="46"/>
  <c r="AM12" i="40"/>
  <c r="AN13" i="40"/>
  <c r="AN11" i="40"/>
  <c r="AN19" i="40"/>
  <c r="AJ32" i="40"/>
  <c r="AJ31" i="40"/>
  <c r="AJ30" i="40"/>
  <c r="AJ29" i="40"/>
  <c r="AJ28" i="40"/>
  <c r="AJ27" i="40"/>
  <c r="AJ26" i="40"/>
  <c r="AJ25" i="40"/>
  <c r="AJ24" i="40"/>
  <c r="AJ23" i="40"/>
  <c r="AJ22" i="40"/>
  <c r="AJ21" i="40"/>
  <c r="AJ20" i="40"/>
  <c r="AJ19" i="40"/>
  <c r="AJ18" i="40"/>
  <c r="AJ17" i="40"/>
  <c r="AJ16" i="40"/>
  <c r="AJ15" i="40"/>
  <c r="AJ13" i="40"/>
  <c r="AJ11" i="40"/>
  <c r="AN25" i="46"/>
  <c r="AN22" i="46"/>
  <c r="AO24" i="46"/>
  <c r="AK16" i="46"/>
  <c r="AO21" i="40"/>
  <c r="AN15" i="46"/>
  <c r="AO15" i="46"/>
  <c r="AM16" i="46"/>
  <c r="AO17" i="40"/>
  <c r="AM32" i="46"/>
  <c r="AM31" i="46"/>
  <c r="AM30" i="46"/>
  <c r="AM29" i="46"/>
  <c r="AM28" i="46"/>
  <c r="AM27" i="46"/>
  <c r="AM26" i="46"/>
  <c r="AM25" i="46"/>
  <c r="AM24" i="46"/>
  <c r="AM23" i="46"/>
  <c r="AM22" i="46"/>
  <c r="AM18" i="46"/>
  <c r="AM21" i="46"/>
  <c r="AM20" i="46"/>
  <c r="AM15" i="46"/>
  <c r="AM13" i="46"/>
  <c r="AM11" i="46"/>
  <c r="AM12" i="46"/>
  <c r="AM17" i="46"/>
  <c r="AI14" i="40"/>
  <c r="AK14" i="46"/>
  <c r="AL14" i="46"/>
  <c r="AJ14" i="46"/>
  <c r="AO31" i="40"/>
  <c r="AN17" i="46"/>
  <c r="AO19" i="40"/>
  <c r="AO20" i="40"/>
  <c r="AN32" i="46"/>
  <c r="AO21" i="46"/>
  <c r="AI19" i="46"/>
  <c r="AN26" i="46"/>
  <c r="AM14" i="46"/>
  <c r="AN28" i="40"/>
  <c r="AO28" i="40"/>
  <c r="AL14" i="40"/>
  <c r="AK32" i="40"/>
  <c r="AK31" i="40"/>
  <c r="AK30" i="40"/>
  <c r="AK29" i="40"/>
  <c r="AK28" i="40"/>
  <c r="AK27" i="40"/>
  <c r="AK26" i="40"/>
  <c r="AK25" i="40"/>
  <c r="AK24" i="40"/>
  <c r="AK23" i="40"/>
  <c r="AK22" i="40"/>
  <c r="AK21" i="40"/>
  <c r="AK20" i="40"/>
  <c r="AK19" i="40"/>
  <c r="AK18" i="40"/>
  <c r="AK17" i="40"/>
  <c r="AK16" i="40"/>
  <c r="AK15" i="40"/>
  <c r="AK13" i="40"/>
  <c r="AK11" i="40"/>
  <c r="AO11" i="40"/>
  <c r="AO13" i="46"/>
  <c r="AN16" i="40"/>
  <c r="AO24" i="40"/>
  <c r="AN23" i="40"/>
  <c r="AO23" i="40"/>
  <c r="AN30" i="40"/>
  <c r="AN26" i="40"/>
  <c r="AO22" i="40"/>
  <c r="AO26" i="40"/>
  <c r="AI17" i="46"/>
  <c r="AI28" i="46"/>
  <c r="AI12" i="46"/>
  <c r="AI24" i="46"/>
  <c r="AI15" i="46"/>
  <c r="AI18" i="46"/>
  <c r="AI25" i="46"/>
  <c r="AI14" i="46"/>
  <c r="AO16" i="46"/>
  <c r="AI29" i="34"/>
  <c r="AO14" i="40"/>
  <c r="AI30" i="46"/>
  <c r="AI31" i="46"/>
  <c r="AI21" i="46"/>
  <c r="AI23" i="46"/>
  <c r="AI22" i="46"/>
  <c r="AI29" i="46"/>
  <c r="AI13" i="46"/>
  <c r="AI27" i="46"/>
  <c r="AI20" i="46"/>
  <c r="AI31" i="34"/>
  <c r="AI15" i="34"/>
  <c r="AI30" i="34"/>
  <c r="AI26" i="34"/>
  <c r="AI22" i="34"/>
  <c r="AI18" i="34"/>
  <c r="AI32" i="34"/>
  <c r="AI28" i="34"/>
  <c r="AI24" i="34"/>
  <c r="AI20" i="34"/>
  <c r="AI16" i="34"/>
</calcChain>
</file>

<file path=xl/sharedStrings.xml><?xml version="1.0" encoding="utf-8"?>
<sst xmlns="http://schemas.openxmlformats.org/spreadsheetml/2006/main" count="2393" uniqueCount="184">
  <si>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</si>
  <si>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</si>
  <si>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</si>
  <si>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</si>
  <si>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</si>
  <si>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</si>
  <si>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</si>
  <si>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</si>
  <si>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</si>
  <si>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</si>
  <si>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</si>
  <si>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Вып.</t>
  </si>
  <si>
    <t>норм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</si>
  <si>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</si>
  <si>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</si>
  <si>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</si>
  <si>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</si>
  <si>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</si>
  <si>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</si>
  <si>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1 квалифик.</t>
  </si>
  <si>
    <t>2 квалифик.</t>
  </si>
  <si>
    <t>3 квалифик.</t>
  </si>
  <si>
    <t>пер.</t>
  </si>
  <si>
    <t>Скор.</t>
  </si>
  <si>
    <t>Мест.</t>
  </si>
  <si>
    <t>(км./ч.)</t>
  </si>
  <si>
    <t>Начальник старта:</t>
  </si>
  <si>
    <t>Макс</t>
  </si>
  <si>
    <t>п.п.</t>
  </si>
  <si>
    <t>Рейтинг соревнований:</t>
  </si>
  <si>
    <t>%</t>
  </si>
  <si>
    <t>№ п.п.</t>
  </si>
  <si>
    <t>Анищенко Андрей</t>
  </si>
  <si>
    <t>Сидоров Данил</t>
  </si>
  <si>
    <t>Дементьев Сергей</t>
  </si>
  <si>
    <t>Ушаков Владимир</t>
  </si>
  <si>
    <t>Класс</t>
  </si>
  <si>
    <t>ТС10</t>
  </si>
  <si>
    <t>КМС</t>
  </si>
  <si>
    <t>Космаков Сергей</t>
  </si>
  <si>
    <t>Симонов Александр</t>
  </si>
  <si>
    <t>Ушаков Артём</t>
  </si>
  <si>
    <t>Фамилия, имя.</t>
  </si>
  <si>
    <t>Возраст</t>
  </si>
  <si>
    <t>Балл по датам соревнований.</t>
  </si>
  <si>
    <t>Место</t>
  </si>
  <si>
    <t>Рейтинг "Кубка"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</si>
  <si>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</si>
  <si>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</si>
  <si>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</si>
  <si>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</si>
  <si>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</si>
  <si>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</si>
  <si>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Петренко Илья</t>
  </si>
  <si>
    <t>Балл рейт</t>
  </si>
  <si>
    <t>Вып. Норм</t>
  </si>
  <si>
    <t xml:space="preserve"> Сред Скор. км./ч.</t>
  </si>
  <si>
    <t>(юноши)</t>
  </si>
  <si>
    <t>Рейтинг спортсменов "Кубка города Тверь - 2010".</t>
  </si>
  <si>
    <t>Космаков Александр</t>
  </si>
  <si>
    <t xml:space="preserve"> </t>
  </si>
  <si>
    <t>Мастерство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</si>
  <si>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</si>
  <si>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</si>
  <si>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</si>
  <si>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</si>
  <si>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</si>
  <si>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</si>
  <si>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</si>
  <si>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ТС 10</t>
  </si>
  <si>
    <t>РЦЕ 12</t>
  </si>
  <si>
    <t>Награждение</t>
  </si>
  <si>
    <t>Сред Скор. км./ч.</t>
  </si>
  <si>
    <t>Шелютин Владимир</t>
  </si>
  <si>
    <t>Anischenko Andrej</t>
  </si>
  <si>
    <t>Kosmakov Sergej</t>
  </si>
  <si>
    <t>Sidorov Danil</t>
  </si>
  <si>
    <t>Simonov Aleksandr</t>
  </si>
  <si>
    <t>Uschakov Vladimir</t>
  </si>
  <si>
    <t>ФИ зас</t>
  </si>
  <si>
    <t>Время</t>
  </si>
  <si>
    <t>Кр.</t>
  </si>
  <si>
    <t>Воз. Кат.</t>
  </si>
  <si>
    <t>минут</t>
  </si>
  <si>
    <t>Кубковый балл по датам соревнований.</t>
  </si>
  <si>
    <t>Финал</t>
  </si>
  <si>
    <t>4 квалифик.</t>
  </si>
  <si>
    <t>5 квалифик.</t>
  </si>
  <si>
    <t>6 квалифик.</t>
  </si>
  <si>
    <t>7 квалифик.</t>
  </si>
  <si>
    <t>(взрослые)</t>
  </si>
  <si>
    <t>Афонин Георгий</t>
  </si>
  <si>
    <t>Afonin Gergiy</t>
  </si>
  <si>
    <t>Сошников Михаил</t>
  </si>
  <si>
    <t>Soschnikov Mixail</t>
  </si>
  <si>
    <t>(минус 2 худших)</t>
  </si>
  <si>
    <t>Тек. Рейт.</t>
  </si>
  <si>
    <t>Этап</t>
  </si>
  <si>
    <t xml:space="preserve"> спорту в классах радиоуправляемых автомоделей с  закрытыми колёсами.</t>
  </si>
  <si>
    <t>Акимкин Иван</t>
  </si>
  <si>
    <t>Акопян Арсен</t>
  </si>
  <si>
    <t>Антонов Кирилл</t>
  </si>
  <si>
    <t>Antonov Kirill</t>
  </si>
  <si>
    <t>Багно Александр</t>
  </si>
  <si>
    <t>Бугрышев Евгений</t>
  </si>
  <si>
    <t>Васюнов Илья</t>
  </si>
  <si>
    <t>Vasyunov Il'ya</t>
  </si>
  <si>
    <t>ю</t>
  </si>
  <si>
    <t>Воздвиженский Артем</t>
  </si>
  <si>
    <t>Волков Максим</t>
  </si>
  <si>
    <t>Volkov Maksim</t>
  </si>
  <si>
    <t>Вяльшина Вика</t>
  </si>
  <si>
    <t>Гудовских Денис</t>
  </si>
  <si>
    <t>Евлаш Александр</t>
  </si>
  <si>
    <t>Evlash Sascha</t>
  </si>
  <si>
    <t>Егоров Витя</t>
  </si>
  <si>
    <t>Каштанов Виктор</t>
  </si>
  <si>
    <t>Kashtanov Viktor</t>
  </si>
  <si>
    <t>Кондаков Илья</t>
  </si>
  <si>
    <t>Kondakov Ilya</t>
  </si>
  <si>
    <t>Махоркин Максим</t>
  </si>
  <si>
    <t>Makhorkin Maksim</t>
  </si>
  <si>
    <t>Михеев Илья</t>
  </si>
  <si>
    <t>Мочалов Александр</t>
  </si>
  <si>
    <t>Нечесанов Алексей</t>
  </si>
  <si>
    <t>Nechesanov Aleksey</t>
  </si>
  <si>
    <t>Осипов Никита</t>
  </si>
  <si>
    <t>Osipov Nikita</t>
  </si>
  <si>
    <t>Попов Костя</t>
  </si>
  <si>
    <t>Popov Kostya</t>
  </si>
  <si>
    <t>Пясецкий Владислав</t>
  </si>
  <si>
    <t>Титов Егор</t>
  </si>
  <si>
    <t>Titov Egor</t>
  </si>
  <si>
    <t>Трубаков Миша</t>
  </si>
  <si>
    <t xml:space="preserve">Хрусталев Матвей </t>
  </si>
  <si>
    <t>Khrustalev Matvej</t>
  </si>
  <si>
    <t>Чижов Кирилл</t>
  </si>
  <si>
    <t xml:space="preserve">Шаталов Илья </t>
  </si>
  <si>
    <t>Комин Дима</t>
  </si>
  <si>
    <t>ТС10Stock-17,5Jn</t>
  </si>
  <si>
    <t>ТС10Stock-17,5Vz</t>
  </si>
  <si>
    <t>РЦЕ12</t>
  </si>
  <si>
    <t>ТС10Stock-13,5</t>
  </si>
  <si>
    <t>GT10</t>
  </si>
  <si>
    <t>Количество квалификаций:</t>
  </si>
  <si>
    <t>Бутурлинский Александр</t>
  </si>
  <si>
    <t>Buturlinskiy Aleksandr</t>
  </si>
  <si>
    <t>Григорян Арман</t>
  </si>
  <si>
    <t>Grigoryan Arman</t>
  </si>
  <si>
    <t>Григорян Эдгар</t>
  </si>
  <si>
    <t>Grigoryan Edgar</t>
  </si>
  <si>
    <t>Молодяков Александр</t>
  </si>
  <si>
    <t>Molodyakov Aleksandr</t>
  </si>
  <si>
    <t>Синюков Ярослав</t>
  </si>
  <si>
    <t>Sinyukov Yaroslav</t>
  </si>
  <si>
    <t>Смирнов Павел</t>
  </si>
  <si>
    <t>Smirnov Pavel</t>
  </si>
  <si>
    <t>Стогов Данил</t>
  </si>
  <si>
    <t>Чижов Юрий</t>
  </si>
  <si>
    <t>Шинкарев Олег</t>
  </si>
  <si>
    <t>Смирнов Архип</t>
  </si>
  <si>
    <t>Парфёнов Максим</t>
  </si>
  <si>
    <t>Латышев Александр</t>
  </si>
  <si>
    <t>Мамедов Эльмар</t>
  </si>
  <si>
    <t>Малышко Максим</t>
  </si>
  <si>
    <t>Далметов Кирилл</t>
  </si>
  <si>
    <t>Dalmetov Kirill</t>
  </si>
  <si>
    <t>Вихров Андрей</t>
  </si>
  <si>
    <t>Семёнов Кирилл</t>
  </si>
  <si>
    <t>М16-18К</t>
  </si>
  <si>
    <t>М16-18БК</t>
  </si>
  <si>
    <t>л</t>
  </si>
  <si>
    <t>Алексеев Леонид</t>
  </si>
  <si>
    <t>Alekseev Leonid</t>
  </si>
  <si>
    <t>Ragin Igor</t>
  </si>
  <si>
    <t>Ражин Игорь</t>
  </si>
  <si>
    <t>ТС10S-17,5V</t>
  </si>
  <si>
    <t>ТС10S – 13,5</t>
  </si>
  <si>
    <t>ТС10S-17,5J</t>
  </si>
  <si>
    <t xml:space="preserve"> GT10</t>
  </si>
  <si>
    <t>мю</t>
  </si>
  <si>
    <t>в</t>
  </si>
  <si>
    <t>б/р</t>
  </si>
  <si>
    <t>ФИНАЛА открытого регионального "Кубка города Твери - 2018" по автомодельному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</si>
</sst>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F800]dddd\,\ mmmm\ dd\,\ yyyy"/>
    <numFmt numFmtId="166" formatCode="[$-419]d\ mmm;@"/>
    <numFmt numFmtId="167" formatCode="[h]:mm:ss;@"/>
    <numFmt numFmtId="168" formatCode="mm:ss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8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0" xfId="0" applyNumberFormat="1"/>
    <xf numFmtId="0" fontId="6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0" xfId="0" applyBorder="1"/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2" fontId="0" fillId="0" borderId="11" xfId="0" applyNumberFormat="1" applyBorder="1"/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5" xfId="0" applyBorder="1" applyAlignment="1">
      <alignment horizontal="center"/>
    </xf>
    <xf numFmtId="0" fontId="7" fillId="0" borderId="0" xfId="0" applyFont="1"/>
    <xf numFmtId="164" fontId="0" fillId="0" borderId="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7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" xfId="0" applyBorder="1"/>
    <xf numFmtId="0" fontId="0" fillId="0" borderId="23" xfId="0" applyBorder="1" applyAlignment="1">
      <alignment horizontal="center"/>
    </xf>
    <xf numFmtId="0" fontId="12" fillId="0" borderId="0" xfId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/>
    <xf numFmtId="0" fontId="12" fillId="0" borderId="1" xfId="1" applyBorder="1" applyAlignment="1">
      <alignment horizontal="center"/>
    </xf>
    <xf numFmtId="0" fontId="14" fillId="0" borderId="1" xfId="1" applyFont="1" applyBorder="1" applyAlignment="1">
      <alignment horizontal="center"/>
    </xf>
    <xf numFmtId="166" fontId="12" fillId="0" borderId="24" xfId="1" applyNumberFormat="1" applyBorder="1" applyAlignment="1">
      <alignment horizontal="center"/>
    </xf>
    <xf numFmtId="166" fontId="12" fillId="0" borderId="25" xfId="1" applyNumberFormat="1" applyBorder="1" applyAlignment="1">
      <alignment horizontal="center"/>
    </xf>
    <xf numFmtId="0" fontId="12" fillId="0" borderId="9" xfId="1" applyBorder="1" applyAlignment="1">
      <alignment horizontal="center" vertical="center" wrapText="1"/>
    </xf>
    <xf numFmtId="0" fontId="12" fillId="0" borderId="18" xfId="1" applyBorder="1" applyAlignment="1">
      <alignment horizontal="center" vertical="center"/>
    </xf>
    <xf numFmtId="0" fontId="12" fillId="0" borderId="21" xfId="1" applyBorder="1" applyAlignment="1">
      <alignment horizontal="center"/>
    </xf>
    <xf numFmtId="0" fontId="12" fillId="0" borderId="26" xfId="1" applyBorder="1"/>
    <xf numFmtId="0" fontId="12" fillId="0" borderId="27" xfId="1" applyBorder="1" applyAlignment="1">
      <alignment horizontal="center"/>
    </xf>
    <xf numFmtId="0" fontId="12" fillId="0" borderId="16" xfId="1" applyBorder="1" applyAlignment="1">
      <alignment horizontal="center"/>
    </xf>
    <xf numFmtId="0" fontId="12" fillId="0" borderId="26" xfId="1" applyBorder="1" applyAlignment="1">
      <alignment horizontal="center"/>
    </xf>
    <xf numFmtId="0" fontId="12" fillId="0" borderId="23" xfId="1" applyBorder="1" applyAlignment="1">
      <alignment horizontal="center"/>
    </xf>
    <xf numFmtId="0" fontId="12" fillId="0" borderId="7" xfId="1" applyBorder="1" applyAlignment="1">
      <alignment horizontal="center"/>
    </xf>
    <xf numFmtId="0" fontId="12" fillId="0" borderId="17" xfId="1" applyBorder="1" applyAlignment="1">
      <alignment horizontal="center"/>
    </xf>
    <xf numFmtId="0" fontId="15" fillId="0" borderId="6" xfId="1" applyFont="1" applyBorder="1"/>
    <xf numFmtId="0" fontId="14" fillId="0" borderId="1" xfId="1" applyFont="1" applyBorder="1"/>
    <xf numFmtId="0" fontId="12" fillId="0" borderId="26" xfId="1" applyFont="1" applyBorder="1"/>
    <xf numFmtId="0" fontId="12" fillId="0" borderId="1" xfId="1" applyBorder="1"/>
    <xf numFmtId="0" fontId="12" fillId="0" borderId="9" xfId="1" applyBorder="1"/>
    <xf numFmtId="2" fontId="12" fillId="0" borderId="26" xfId="1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5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" fillId="0" borderId="1" xfId="0" applyFont="1" applyBorder="1"/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9" fillId="0" borderId="5" xfId="0" applyFont="1" applyBorder="1" applyAlignment="1">
      <alignment horizontal="center" vertical="top" wrapText="1"/>
    </xf>
    <xf numFmtId="167" fontId="10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/>
    <xf numFmtId="167" fontId="8" fillId="0" borderId="5" xfId="0" applyNumberFormat="1" applyFon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center"/>
    </xf>
    <xf numFmtId="167" fontId="16" fillId="0" borderId="5" xfId="0" applyNumberFormat="1" applyFont="1" applyBorder="1" applyAlignment="1">
      <alignment horizontal="center" vertical="top" wrapText="1"/>
    </xf>
    <xf numFmtId="2" fontId="0" fillId="0" borderId="12" xfId="0" applyNumberFormat="1" applyBorder="1"/>
    <xf numFmtId="2" fontId="0" fillId="0" borderId="28" xfId="0" applyNumberFormat="1" applyBorder="1"/>
    <xf numFmtId="0" fontId="0" fillId="0" borderId="30" xfId="0" applyBorder="1" applyAlignment="1">
      <alignment horizontal="center"/>
    </xf>
    <xf numFmtId="0" fontId="0" fillId="0" borderId="1" xfId="0" applyFont="1" applyBorder="1"/>
    <xf numFmtId="168" fontId="0" fillId="0" borderId="27" xfId="0" applyNumberFormat="1" applyBorder="1" applyAlignment="1">
      <alignment horizontal="center"/>
    </xf>
    <xf numFmtId="168" fontId="0" fillId="0" borderId="18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3" xfId="0" applyBorder="1"/>
    <xf numFmtId="168" fontId="0" fillId="0" borderId="0" xfId="0" applyNumberFormat="1"/>
    <xf numFmtId="21" fontId="11" fillId="0" borderId="15" xfId="0" applyNumberFormat="1" applyFont="1" applyBorder="1"/>
    <xf numFmtId="21" fontId="11" fillId="0" borderId="5" xfId="0" applyNumberFormat="1" applyFont="1" applyBorder="1"/>
    <xf numFmtId="0" fontId="0" fillId="0" borderId="8" xfId="0" applyFont="1" applyBorder="1" applyAlignment="1">
      <alignment horizontal="left"/>
    </xf>
    <xf numFmtId="0" fontId="12" fillId="0" borderId="0" xfId="1" applyBorder="1" applyAlignment="1">
      <alignment horizontal="center"/>
    </xf>
    <xf numFmtId="0" fontId="12" fillId="0" borderId="0" xfId="1" applyBorder="1"/>
    <xf numFmtId="2" fontId="12" fillId="0" borderId="0" xfId="1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0" fillId="0" borderId="39" xfId="0" applyBorder="1"/>
    <xf numFmtId="0" fontId="2" fillId="0" borderId="6" xfId="0" applyFont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12" fillId="0" borderId="1" xfId="1" applyBorder="1" applyAlignment="1">
      <alignment horizontal="left"/>
    </xf>
    <xf numFmtId="0" fontId="0" fillId="0" borderId="1" xfId="0" applyBorder="1" applyAlignment="1">
      <alignment horizontal="right"/>
    </xf>
    <xf numFmtId="0" fontId="18" fillId="0" borderId="5" xfId="0" applyFont="1" applyBorder="1" applyAlignment="1">
      <alignment horizontal="center" vertical="center"/>
    </xf>
    <xf numFmtId="0" fontId="19" fillId="0" borderId="26" xfId="1" applyFont="1" applyBorder="1"/>
    <xf numFmtId="0" fontId="12" fillId="0" borderId="0" xfId="1" applyFont="1" applyBorder="1"/>
    <xf numFmtId="0" fontId="12" fillId="0" borderId="14" xfId="1" applyBorder="1" applyAlignment="1">
      <alignment horizontal="center"/>
    </xf>
    <xf numFmtId="0" fontId="12" fillId="0" borderId="14" xfId="1" applyBorder="1"/>
    <xf numFmtId="2" fontId="12" fillId="0" borderId="14" xfId="1" applyNumberFormat="1" applyBorder="1" applyAlignment="1">
      <alignment horizontal="center"/>
    </xf>
    <xf numFmtId="0" fontId="20" fillId="0" borderId="21" xfId="1" applyFont="1" applyBorder="1" applyAlignment="1">
      <alignment horizontal="center"/>
    </xf>
    <xf numFmtId="0" fontId="20" fillId="0" borderId="26" xfId="1" applyFont="1" applyBorder="1"/>
    <xf numFmtId="0" fontId="20" fillId="0" borderId="27" xfId="1" applyFont="1" applyBorder="1" applyAlignment="1">
      <alignment horizontal="center"/>
    </xf>
    <xf numFmtId="0" fontId="20" fillId="0" borderId="16" xfId="1" applyFont="1" applyBorder="1" applyAlignment="1">
      <alignment horizontal="center"/>
    </xf>
    <xf numFmtId="0" fontId="20" fillId="0" borderId="26" xfId="1" applyFont="1" applyBorder="1" applyAlignment="1">
      <alignment horizontal="center"/>
    </xf>
    <xf numFmtId="0" fontId="20" fillId="0" borderId="22" xfId="1" applyFont="1" applyBorder="1"/>
    <xf numFmtId="2" fontId="20" fillId="0" borderId="26" xfId="1" applyNumberFormat="1" applyFont="1" applyBorder="1" applyAlignment="1">
      <alignment horizontal="center"/>
    </xf>
    <xf numFmtId="0" fontId="17" fillId="0" borderId="14" xfId="1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2" fontId="0" fillId="0" borderId="4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45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2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2" fillId="0" borderId="52" xfId="1" applyBorder="1" applyAlignment="1">
      <alignment vertical="center"/>
    </xf>
    <xf numFmtId="0" fontId="12" fillId="0" borderId="53" xfId="1" applyBorder="1" applyAlignment="1">
      <alignment vertical="center"/>
    </xf>
    <xf numFmtId="0" fontId="12" fillId="0" borderId="47" xfId="1" applyBorder="1" applyAlignment="1">
      <alignment horizontal="center" vertical="center" wrapText="1"/>
    </xf>
    <xf numFmtId="0" fontId="12" fillId="0" borderId="25" xfId="1" applyBorder="1" applyAlignment="1">
      <alignment horizontal="center" vertical="center" wrapText="1"/>
    </xf>
    <xf numFmtId="0" fontId="12" fillId="0" borderId="42" xfId="1" applyBorder="1" applyAlignment="1">
      <alignment horizontal="center" vertical="center"/>
    </xf>
    <xf numFmtId="0" fontId="12" fillId="0" borderId="41" xfId="1" applyBorder="1" applyAlignment="1">
      <alignment horizontal="center" vertical="center"/>
    </xf>
    <xf numFmtId="0" fontId="12" fillId="0" borderId="54" xfId="1" applyBorder="1" applyAlignment="1">
      <alignment horizontal="center" vertical="center" wrapText="1"/>
    </xf>
    <xf numFmtId="0" fontId="12" fillId="0" borderId="37" xfId="1" applyBorder="1" applyAlignment="1">
      <alignment horizontal="center" vertical="center" wrapText="1"/>
    </xf>
    <xf numFmtId="0" fontId="12" fillId="0" borderId="50" xfId="1" applyBorder="1" applyAlignment="1">
      <alignment horizontal="center" vertical="center"/>
    </xf>
    <xf numFmtId="0" fontId="12" fillId="0" borderId="48" xfId="1" applyBorder="1" applyAlignment="1">
      <alignment horizontal="center" vertical="center"/>
    </xf>
    <xf numFmtId="0" fontId="12" fillId="0" borderId="51" xfId="1" applyBorder="1" applyAlignment="1">
      <alignment horizontal="center" vertical="center"/>
    </xf>
    <xf numFmtId="0" fontId="12" fillId="0" borderId="44" xfId="1" applyBorder="1" applyAlignment="1">
      <alignment horizontal="center" vertical="center" wrapText="1"/>
    </xf>
    <xf numFmtId="0" fontId="12" fillId="0" borderId="38" xfId="1" applyBorder="1" applyAlignment="1">
      <alignment horizontal="center" vertical="center" wrapText="1"/>
    </xf>
    <xf numFmtId="0" fontId="12" fillId="0" borderId="49" xfId="1" applyBorder="1" applyAlignment="1">
      <alignment horizontal="center" vertical="center" wrapText="1"/>
    </xf>
    <xf numFmtId="0" fontId="12" fillId="0" borderId="43" xfId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B25BE"/>
      <color rgb="FFED33C5"/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AO36"/>
  <sheetViews>
    <sheetView showGridLines="0" showZeros="0" tabSelected="1" zoomScale="90" zoomScaleNormal="90" workbookViewId="0">
      <selection activeCell="O2" sqref="O2"/>
    </sheetView>
  </sheetViews>
  <sheetFormatPr defaultRowHeight="12.75" x14ac:dyDescent="0.2"/>
  <cols>
    <col min="1" max="1" width="3.85546875" customWidth="1"/>
    <col min="2" max="2" width="18.28515625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8.140625" customWidth="1"/>
    <col min="9" max="9" width="6.28515625" hidden="1" customWidth="1"/>
    <col min="10" max="10" width="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42578125" customWidth="1"/>
    <col min="17" max="17" width="3.5703125" customWidth="1"/>
    <col min="18" max="18" width="10.42578125" customWidth="1"/>
    <col min="19" max="19" width="3.5703125" hidden="1" customWidth="1"/>
    <col min="20" max="24" width="10.42578125" hidden="1" customWidth="1"/>
    <col min="25" max="25" width="5" customWidth="1"/>
    <col min="26" max="26" width="9.85546875" customWidth="1"/>
    <col min="27" max="27" width="5.7109375" customWidth="1"/>
    <col min="28" max="28" width="5.7109375" hidden="1" customWidth="1"/>
    <col min="29" max="33" width="5.7109375" customWidth="1"/>
    <col min="34" max="34" width="7.7109375" customWidth="1"/>
    <col min="35" max="41" width="7.7109375" hidden="1" customWidth="1"/>
    <col min="42" max="42" width="7.7109375" customWidth="1"/>
  </cols>
  <sheetData>
    <row r="1" spans="1:41" ht="15.75" x14ac:dyDescent="0.25">
      <c r="B1" s="1" t="s">
        <v>1</v>
      </c>
      <c r="O1" s="30" t="s">
        <v>2</v>
      </c>
      <c r="AA1" s="2"/>
    </row>
    <row r="2" spans="1:41" ht="15" x14ac:dyDescent="0.25">
      <c r="J2" s="3"/>
      <c r="O2" s="29" t="s">
        <v>183</v>
      </c>
      <c r="AA2" s="2"/>
    </row>
    <row r="3" spans="1:41" ht="15" x14ac:dyDescent="0.25">
      <c r="A3" t="s">
        <v>3</v>
      </c>
      <c r="J3" s="3"/>
      <c r="O3" s="29" t="s">
        <v>98</v>
      </c>
      <c r="AA3" s="2"/>
    </row>
    <row r="4" spans="1:41" ht="15" x14ac:dyDescent="0.25">
      <c r="J4" s="3"/>
      <c r="AA4" s="2"/>
    </row>
    <row r="5" spans="1:41" x14ac:dyDescent="0.2">
      <c r="B5" s="34">
        <v>43247</v>
      </c>
      <c r="AA5" s="2"/>
    </row>
    <row r="6" spans="1:41" ht="15.75" x14ac:dyDescent="0.25">
      <c r="E6" s="4"/>
      <c r="F6" s="4"/>
      <c r="G6" s="4"/>
      <c r="H6" s="4"/>
      <c r="I6" s="4"/>
      <c r="J6" t="s">
        <v>4</v>
      </c>
      <c r="M6" s="24"/>
      <c r="N6" s="66" t="s">
        <v>140</v>
      </c>
      <c r="P6" t="s">
        <v>15</v>
      </c>
      <c r="Z6" s="2"/>
      <c r="AA6" s="2">
        <v>80</v>
      </c>
      <c r="AB6" t="s">
        <v>16</v>
      </c>
      <c r="AC6" s="11" t="s">
        <v>16</v>
      </c>
    </row>
    <row r="7" spans="1:41" ht="13.5" thickBot="1" x14ac:dyDescent="0.25">
      <c r="A7" s="5"/>
      <c r="B7" s="32">
        <v>43247</v>
      </c>
      <c r="C7" s="22" t="s">
        <v>5</v>
      </c>
      <c r="D7" s="5"/>
      <c r="E7" s="5"/>
      <c r="F7" s="5"/>
      <c r="G7" s="5"/>
      <c r="H7" s="5"/>
      <c r="I7" s="79">
        <v>86398.441279843086</v>
      </c>
      <c r="J7" s="5"/>
      <c r="K7" s="5"/>
      <c r="L7" s="107" t="s">
        <v>144</v>
      </c>
      <c r="M7" s="22">
        <v>4</v>
      </c>
      <c r="N7" s="65" t="s">
        <v>90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6"/>
      <c r="AA7" s="83">
        <v>3.472222222222222E-3</v>
      </c>
      <c r="AB7" s="13"/>
      <c r="AC7" s="13" t="s">
        <v>83</v>
      </c>
      <c r="AD7" s="6"/>
      <c r="AE7" s="6"/>
      <c r="AF7" s="6"/>
      <c r="AG7" s="5"/>
    </row>
    <row r="8" spans="1:41" ht="13.5" customHeight="1" thickTop="1" x14ac:dyDescent="0.2">
      <c r="A8" s="7" t="s">
        <v>6</v>
      </c>
      <c r="B8" s="7" t="s">
        <v>7</v>
      </c>
      <c r="C8" s="7" t="s">
        <v>8</v>
      </c>
      <c r="D8" s="151" t="s">
        <v>82</v>
      </c>
      <c r="E8" s="7" t="s">
        <v>18</v>
      </c>
      <c r="F8" s="151" t="s">
        <v>96</v>
      </c>
      <c r="G8" s="151" t="s">
        <v>50</v>
      </c>
      <c r="H8" s="151" t="s">
        <v>49</v>
      </c>
      <c r="I8" s="151" t="s">
        <v>79</v>
      </c>
      <c r="J8" s="7" t="s">
        <v>9</v>
      </c>
      <c r="K8" s="149" t="s">
        <v>19</v>
      </c>
      <c r="L8" s="150"/>
      <c r="M8" s="149" t="s">
        <v>20</v>
      </c>
      <c r="N8" s="150"/>
      <c r="O8" s="149" t="s">
        <v>21</v>
      </c>
      <c r="P8" s="150"/>
      <c r="Q8" s="136" t="s">
        <v>86</v>
      </c>
      <c r="R8" s="137"/>
      <c r="S8" s="136" t="s">
        <v>87</v>
      </c>
      <c r="T8" s="137"/>
      <c r="U8" s="136" t="s">
        <v>88</v>
      </c>
      <c r="V8" s="137"/>
      <c r="W8" s="136" t="s">
        <v>89</v>
      </c>
      <c r="X8" s="137"/>
      <c r="Y8" s="147" t="s">
        <v>52</v>
      </c>
      <c r="Z8" s="148"/>
      <c r="AA8" s="130" t="s">
        <v>72</v>
      </c>
      <c r="AB8" s="133"/>
      <c r="AC8" s="141" t="s">
        <v>97</v>
      </c>
      <c r="AD8" s="142"/>
      <c r="AE8" s="136" t="s">
        <v>85</v>
      </c>
      <c r="AF8" s="137"/>
      <c r="AG8" s="138" t="s">
        <v>55</v>
      </c>
    </row>
    <row r="9" spans="1:41" ht="12.75" customHeight="1" x14ac:dyDescent="0.2">
      <c r="A9" s="7" t="s">
        <v>28</v>
      </c>
      <c r="B9" s="7"/>
      <c r="C9" s="7" t="s">
        <v>0</v>
      </c>
      <c r="D9" s="152"/>
      <c r="E9" s="7" t="s">
        <v>22</v>
      </c>
      <c r="F9" s="152"/>
      <c r="G9" s="152"/>
      <c r="H9" s="152"/>
      <c r="I9" s="152"/>
      <c r="J9" s="7" t="s">
        <v>6</v>
      </c>
      <c r="K9" s="124" t="s">
        <v>81</v>
      </c>
      <c r="L9" s="126" t="s">
        <v>80</v>
      </c>
      <c r="M9" s="124" t="s">
        <v>81</v>
      </c>
      <c r="N9" s="126" t="s">
        <v>80</v>
      </c>
      <c r="O9" s="124" t="s">
        <v>81</v>
      </c>
      <c r="P9" s="126" t="s">
        <v>80</v>
      </c>
      <c r="Q9" s="124" t="s">
        <v>81</v>
      </c>
      <c r="R9" s="126" t="s">
        <v>80</v>
      </c>
      <c r="S9" s="124" t="s">
        <v>81</v>
      </c>
      <c r="T9" s="126" t="s">
        <v>80</v>
      </c>
      <c r="U9" s="124" t="s">
        <v>81</v>
      </c>
      <c r="V9" s="126" t="s">
        <v>80</v>
      </c>
      <c r="W9" s="124" t="s">
        <v>81</v>
      </c>
      <c r="X9" s="126" t="s">
        <v>80</v>
      </c>
      <c r="Y9" s="124" t="s">
        <v>81</v>
      </c>
      <c r="Z9" s="126" t="s">
        <v>80</v>
      </c>
      <c r="AA9" s="131"/>
      <c r="AB9" s="134"/>
      <c r="AC9" s="143" t="s">
        <v>24</v>
      </c>
      <c r="AD9" s="145" t="s">
        <v>54</v>
      </c>
      <c r="AE9" s="128" t="s">
        <v>24</v>
      </c>
      <c r="AF9" s="129" t="s">
        <v>54</v>
      </c>
      <c r="AG9" s="139"/>
    </row>
    <row r="10" spans="1:41" ht="12.75" customHeight="1" thickBot="1" x14ac:dyDescent="0.25">
      <c r="A10" s="16"/>
      <c r="B10" s="16"/>
      <c r="C10" s="16"/>
      <c r="D10" s="153"/>
      <c r="E10" s="16"/>
      <c r="F10" s="153"/>
      <c r="G10" s="153"/>
      <c r="H10" s="153"/>
      <c r="I10" s="153"/>
      <c r="J10" s="16"/>
      <c r="K10" s="125"/>
      <c r="L10" s="127"/>
      <c r="M10" s="125"/>
      <c r="N10" s="127"/>
      <c r="O10" s="125"/>
      <c r="P10" s="127"/>
      <c r="Q10" s="125"/>
      <c r="R10" s="127"/>
      <c r="S10" s="125"/>
      <c r="T10" s="127"/>
      <c r="U10" s="125"/>
      <c r="V10" s="127"/>
      <c r="W10" s="125"/>
      <c r="X10" s="127"/>
      <c r="Y10" s="125"/>
      <c r="Z10" s="127"/>
      <c r="AA10" s="132"/>
      <c r="AB10" s="135"/>
      <c r="AC10" s="144"/>
      <c r="AD10" s="146"/>
      <c r="AE10" s="125"/>
      <c r="AF10" s="127"/>
      <c r="AG10" s="140"/>
    </row>
    <row r="11" spans="1:41" ht="12.75" customHeight="1" thickTop="1" x14ac:dyDescent="0.2">
      <c r="A11" s="8">
        <v>3</v>
      </c>
      <c r="B11" s="67" t="s">
        <v>93</v>
      </c>
      <c r="C11" s="8" t="s">
        <v>182</v>
      </c>
      <c r="D11" s="8" t="s">
        <v>181</v>
      </c>
      <c r="E11" s="8">
        <v>2.4</v>
      </c>
      <c r="F11" s="8">
        <v>1600</v>
      </c>
      <c r="G11" s="8" t="s">
        <v>171</v>
      </c>
      <c r="H11" s="8">
        <v>550628</v>
      </c>
      <c r="I11" s="17" t="s">
        <v>94</v>
      </c>
      <c r="J11" s="36">
        <v>1</v>
      </c>
      <c r="K11" s="61">
        <v>23</v>
      </c>
      <c r="L11" s="80">
        <v>3.5086342592592595E-3</v>
      </c>
      <c r="M11" s="61">
        <v>23</v>
      </c>
      <c r="N11" s="80">
        <v>3.4745601851851851E-3</v>
      </c>
      <c r="O11" s="61">
        <v>23</v>
      </c>
      <c r="P11" s="80">
        <v>3.4926041666666664E-3</v>
      </c>
      <c r="Q11" s="61">
        <v>24</v>
      </c>
      <c r="R11" s="80">
        <v>3.5681597222222221E-3</v>
      </c>
      <c r="S11" s="61">
        <v>0</v>
      </c>
      <c r="T11" s="80">
        <v>0</v>
      </c>
      <c r="U11" s="61">
        <v>0</v>
      </c>
      <c r="V11" s="80">
        <v>0</v>
      </c>
      <c r="W11" s="61">
        <v>0</v>
      </c>
      <c r="X11" s="80">
        <v>0</v>
      </c>
      <c r="Y11" s="61">
        <v>70</v>
      </c>
      <c r="Z11" s="80">
        <v>1.0535324074074074E-2</v>
      </c>
      <c r="AA11" s="82">
        <v>22.147712941031713</v>
      </c>
      <c r="AB11" s="60"/>
      <c r="AC11" s="23">
        <v>1</v>
      </c>
      <c r="AD11" s="31">
        <v>400</v>
      </c>
      <c r="AE11" s="98">
        <v>1</v>
      </c>
      <c r="AF11" s="102">
        <v>1600</v>
      </c>
      <c r="AG11" s="33">
        <v>1</v>
      </c>
      <c r="AI11" s="35">
        <f>$K11</f>
        <v>23</v>
      </c>
      <c r="AJ11" s="35">
        <f>$M11</f>
        <v>23</v>
      </c>
      <c r="AK11" s="35">
        <f>$O11</f>
        <v>23</v>
      </c>
      <c r="AL11" s="35">
        <f>$Q11</f>
        <v>24</v>
      </c>
      <c r="AM11" s="85">
        <f>$S11</f>
        <v>0</v>
      </c>
      <c r="AN11" s="8">
        <f>$U11</f>
        <v>0</v>
      </c>
      <c r="AO11" s="35">
        <f>$W11</f>
        <v>0</v>
      </c>
    </row>
    <row r="12" spans="1:41" ht="12.75" customHeight="1" x14ac:dyDescent="0.2">
      <c r="A12" s="8">
        <v>1</v>
      </c>
      <c r="B12" s="67" t="s">
        <v>124</v>
      </c>
      <c r="C12" s="8" t="s">
        <v>182</v>
      </c>
      <c r="D12" s="8" t="s">
        <v>181</v>
      </c>
      <c r="E12" s="8">
        <v>2.4</v>
      </c>
      <c r="F12" s="8">
        <v>1094</v>
      </c>
      <c r="G12" s="8" t="s">
        <v>171</v>
      </c>
      <c r="H12" s="8">
        <v>550554</v>
      </c>
      <c r="I12" s="17" t="s">
        <v>125</v>
      </c>
      <c r="J12" s="36">
        <v>2</v>
      </c>
      <c r="K12" s="61">
        <v>20</v>
      </c>
      <c r="L12" s="80">
        <v>3.5723726851851854E-3</v>
      </c>
      <c r="M12" s="61">
        <v>10</v>
      </c>
      <c r="N12" s="80">
        <v>3.3298611111111111E-3</v>
      </c>
      <c r="O12" s="61">
        <v>12</v>
      </c>
      <c r="P12" s="80">
        <v>3.6083449074074073E-3</v>
      </c>
      <c r="Q12" s="61">
        <v>11</v>
      </c>
      <c r="R12" s="80">
        <v>2.0212731481481479E-3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43</v>
      </c>
      <c r="Z12" s="80">
        <v>9.2019907407407415E-3</v>
      </c>
      <c r="AA12" s="82">
        <v>15.576339660802057</v>
      </c>
      <c r="AB12" s="60"/>
      <c r="AC12" s="23">
        <v>4</v>
      </c>
      <c r="AD12" s="31">
        <v>169</v>
      </c>
      <c r="AE12" s="98">
        <v>2</v>
      </c>
      <c r="AF12" s="102">
        <v>1094</v>
      </c>
      <c r="AG12" s="33">
        <v>2</v>
      </c>
      <c r="AI12" s="35">
        <f>$K12</f>
        <v>20</v>
      </c>
      <c r="AJ12" s="35">
        <f>$M12</f>
        <v>10</v>
      </c>
      <c r="AK12" s="35">
        <f>$O12</f>
        <v>12</v>
      </c>
      <c r="AL12" s="35">
        <f>$Q12</f>
        <v>11</v>
      </c>
      <c r="AM12" s="85">
        <f>$S12</f>
        <v>0</v>
      </c>
      <c r="AN12" s="8">
        <f>$U12</f>
        <v>0</v>
      </c>
      <c r="AO12" s="35">
        <f>$W12</f>
        <v>0</v>
      </c>
    </row>
    <row r="13" spans="1:41" ht="12.75" customHeight="1" x14ac:dyDescent="0.2">
      <c r="A13" s="8">
        <v>2</v>
      </c>
      <c r="B13" s="67" t="s">
        <v>116</v>
      </c>
      <c r="C13" s="8" t="s">
        <v>182</v>
      </c>
      <c r="D13" s="8" t="s">
        <v>181</v>
      </c>
      <c r="E13" s="8">
        <v>2.4</v>
      </c>
      <c r="F13" s="8">
        <v>877</v>
      </c>
      <c r="G13" s="8">
        <v>5</v>
      </c>
      <c r="H13" s="8">
        <v>2256</v>
      </c>
      <c r="I13" s="17" t="s">
        <v>117</v>
      </c>
      <c r="J13" s="36">
        <v>3</v>
      </c>
      <c r="K13" s="61">
        <v>17</v>
      </c>
      <c r="L13" s="80">
        <v>3.5131018518518519E-3</v>
      </c>
      <c r="M13" s="61">
        <v>3</v>
      </c>
      <c r="N13" s="80">
        <v>6.5673611111111108E-4</v>
      </c>
      <c r="O13" s="61">
        <v>5</v>
      </c>
      <c r="P13" s="80">
        <v>9.8043981481481485E-4</v>
      </c>
      <c r="Q13" s="61">
        <v>18</v>
      </c>
      <c r="R13" s="80">
        <v>3.5113078703703699E-3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40</v>
      </c>
      <c r="Z13" s="80">
        <v>8.004849537037036E-3</v>
      </c>
      <c r="AA13" s="82">
        <v>16.656569585277445</v>
      </c>
      <c r="AB13" s="60"/>
      <c r="AC13" s="23">
        <v>5</v>
      </c>
      <c r="AD13" s="31">
        <v>127</v>
      </c>
      <c r="AE13" s="98">
        <v>3</v>
      </c>
      <c r="AF13" s="102">
        <v>877</v>
      </c>
      <c r="AG13" s="33">
        <v>2</v>
      </c>
      <c r="AI13" s="35">
        <f>$K13</f>
        <v>17</v>
      </c>
      <c r="AJ13" s="35">
        <f>$M13</f>
        <v>3</v>
      </c>
      <c r="AK13" s="35">
        <f>$O13</f>
        <v>5</v>
      </c>
      <c r="AL13" s="35">
        <f>$Q13</f>
        <v>18</v>
      </c>
      <c r="AM13" s="85">
        <f>$S13</f>
        <v>0</v>
      </c>
      <c r="AN13" s="8">
        <f>$U13</f>
        <v>0</v>
      </c>
      <c r="AO13" s="35">
        <f>$W13</f>
        <v>0</v>
      </c>
    </row>
    <row r="14" spans="1:41" ht="12.75" customHeight="1" x14ac:dyDescent="0.2">
      <c r="A14" s="8">
        <v>5</v>
      </c>
      <c r="B14" s="67" t="s">
        <v>32</v>
      </c>
      <c r="C14" s="8" t="s">
        <v>182</v>
      </c>
      <c r="D14" s="8" t="s">
        <v>181</v>
      </c>
      <c r="E14" s="8">
        <v>2.4</v>
      </c>
      <c r="F14" s="8">
        <v>788</v>
      </c>
      <c r="G14" s="8" t="s">
        <v>171</v>
      </c>
      <c r="H14" s="8">
        <v>14562</v>
      </c>
      <c r="I14" s="17" t="s">
        <v>74</v>
      </c>
      <c r="J14" s="36">
        <v>5</v>
      </c>
      <c r="K14" s="61">
        <v>18</v>
      </c>
      <c r="L14" s="80">
        <v>3.7395023148148153E-3</v>
      </c>
      <c r="M14" s="61">
        <v>18</v>
      </c>
      <c r="N14" s="80">
        <v>3.5712268518518515E-3</v>
      </c>
      <c r="O14" s="61">
        <v>8</v>
      </c>
      <c r="P14" s="80">
        <v>1.5750347222222222E-3</v>
      </c>
      <c r="Q14" s="61">
        <v>0</v>
      </c>
      <c r="R14" s="80">
        <v>0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44</v>
      </c>
      <c r="Z14" s="80">
        <v>8.8857638888888892E-3</v>
      </c>
      <c r="AA14" s="82">
        <v>16.505802821304364</v>
      </c>
      <c r="AB14" s="60"/>
      <c r="AC14" s="23">
        <v>3</v>
      </c>
      <c r="AD14" s="31">
        <v>225</v>
      </c>
      <c r="AE14" s="98">
        <v>4</v>
      </c>
      <c r="AF14" s="102">
        <v>788</v>
      </c>
      <c r="AG14" s="33">
        <v>2</v>
      </c>
      <c r="AI14" s="35">
        <f>$K14</f>
        <v>18</v>
      </c>
      <c r="AJ14" s="35">
        <f>$M14</f>
        <v>18</v>
      </c>
      <c r="AK14" s="35">
        <f>$O14</f>
        <v>8</v>
      </c>
      <c r="AL14" s="35">
        <f>$Q14</f>
        <v>0</v>
      </c>
      <c r="AM14" s="85">
        <f>$S14</f>
        <v>0</v>
      </c>
      <c r="AN14" s="8">
        <f>$U14</f>
        <v>0</v>
      </c>
      <c r="AO14" s="35">
        <f>$W14</f>
        <v>0</v>
      </c>
    </row>
    <row r="15" spans="1:41" ht="12.75" customHeight="1" x14ac:dyDescent="0.2">
      <c r="A15" s="8">
        <v>4</v>
      </c>
      <c r="B15" s="67" t="s">
        <v>33</v>
      </c>
      <c r="C15" s="8" t="s">
        <v>38</v>
      </c>
      <c r="D15" s="8" t="s">
        <v>181</v>
      </c>
      <c r="E15" s="8">
        <v>2.4</v>
      </c>
      <c r="F15" s="8">
        <v>300</v>
      </c>
      <c r="G15" s="8">
        <v>13</v>
      </c>
      <c r="H15" s="8">
        <v>15275</v>
      </c>
      <c r="I15" s="17" t="s">
        <v>76</v>
      </c>
      <c r="J15" s="36">
        <v>4</v>
      </c>
      <c r="K15" s="61">
        <v>22</v>
      </c>
      <c r="L15" s="80">
        <v>3.6299305555555559E-3</v>
      </c>
      <c r="M15" s="61">
        <v>10</v>
      </c>
      <c r="N15" s="80">
        <v>2.9786574074074073E-3</v>
      </c>
      <c r="O15" s="61">
        <v>19</v>
      </c>
      <c r="P15" s="80">
        <v>3.5826504629629633E-3</v>
      </c>
      <c r="Q15" s="61">
        <v>22</v>
      </c>
      <c r="R15" s="80">
        <v>3.4802314814814817E-3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63</v>
      </c>
      <c r="Z15" s="80">
        <v>1.0692812500000001E-2</v>
      </c>
      <c r="AA15" s="82">
        <v>19.639360551772509</v>
      </c>
      <c r="AB15" s="60"/>
      <c r="AC15" s="23">
        <v>2</v>
      </c>
      <c r="AD15" s="31">
        <v>300</v>
      </c>
      <c r="AE15" s="98">
        <v>5</v>
      </c>
      <c r="AF15" s="102">
        <v>300</v>
      </c>
      <c r="AG15" s="33">
        <v>2</v>
      </c>
      <c r="AI15" s="35">
        <f>$K15</f>
        <v>22</v>
      </c>
      <c r="AJ15" s="35">
        <f>$M15</f>
        <v>10</v>
      </c>
      <c r="AK15" s="35">
        <f>$O15</f>
        <v>19</v>
      </c>
      <c r="AL15" s="35">
        <f>$Q15</f>
        <v>22</v>
      </c>
      <c r="AM15" s="85">
        <f>$S15</f>
        <v>0</v>
      </c>
      <c r="AN15" s="8">
        <f>$U15</f>
        <v>0</v>
      </c>
      <c r="AO15" s="35">
        <f>$W15</f>
        <v>0</v>
      </c>
    </row>
    <row r="16" spans="1:41" ht="12.75" customHeight="1" x14ac:dyDescent="0.2">
      <c r="A16" s="8">
        <v>6</v>
      </c>
      <c r="B16" s="67" t="s">
        <v>60</v>
      </c>
      <c r="C16" s="8" t="s">
        <v>60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  <c r="I16" s="17" t="s">
        <v>60</v>
      </c>
      <c r="J16" s="36">
        <v>0</v>
      </c>
      <c r="K16" s="61">
        <v>0</v>
      </c>
      <c r="L16" s="80">
        <v>0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0</v>
      </c>
      <c r="Z16" s="80">
        <v>0</v>
      </c>
      <c r="AA16" s="82">
        <v>0</v>
      </c>
      <c r="AB16" s="60"/>
      <c r="AC16" s="23"/>
      <c r="AD16" s="31">
        <v>0</v>
      </c>
      <c r="AE16" s="98"/>
      <c r="AF16" s="102" t="s">
        <v>60</v>
      </c>
      <c r="AG16" s="33" t="s">
        <v>60</v>
      </c>
      <c r="AI16" s="35">
        <f t="shared" ref="AI16:AI32" si="0">$K16</f>
        <v>0</v>
      </c>
      <c r="AJ16" s="35">
        <f t="shared" ref="AJ16:AJ32" si="1">$M16</f>
        <v>0</v>
      </c>
      <c r="AK16" s="35">
        <f t="shared" ref="AK16:AK32" si="2">$O16</f>
        <v>0</v>
      </c>
      <c r="AL16" s="35">
        <f t="shared" ref="AL16:AL32" si="3">$Q16</f>
        <v>0</v>
      </c>
      <c r="AM16" s="85">
        <f t="shared" ref="AM16:AM32" si="4">$S16</f>
        <v>0</v>
      </c>
      <c r="AN16" s="8">
        <f t="shared" ref="AN16:AN32" si="5">$U16</f>
        <v>0</v>
      </c>
      <c r="AO16" s="35">
        <f t="shared" ref="AO16:AO32" si="6">$W16</f>
        <v>0</v>
      </c>
    </row>
    <row r="17" spans="1:41" ht="12.75" customHeight="1" x14ac:dyDescent="0.2">
      <c r="A17" s="8">
        <v>7</v>
      </c>
      <c r="B17" s="67" t="s">
        <v>60</v>
      </c>
      <c r="C17" s="8" t="s">
        <v>60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  <c r="I17" s="17" t="s">
        <v>60</v>
      </c>
      <c r="J17" s="36">
        <v>0</v>
      </c>
      <c r="K17" s="61">
        <v>0</v>
      </c>
      <c r="L17" s="80">
        <v>0</v>
      </c>
      <c r="M17" s="61">
        <v>0</v>
      </c>
      <c r="N17" s="80">
        <v>0</v>
      </c>
      <c r="O17" s="61">
        <v>0</v>
      </c>
      <c r="P17" s="80">
        <v>0</v>
      </c>
      <c r="Q17" s="61">
        <v>0</v>
      </c>
      <c r="R17" s="80">
        <v>0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0</v>
      </c>
      <c r="Z17" s="80">
        <v>0</v>
      </c>
      <c r="AA17" s="82">
        <v>0</v>
      </c>
      <c r="AB17" s="60"/>
      <c r="AC17" s="23"/>
      <c r="AD17" s="31">
        <v>0</v>
      </c>
      <c r="AE17" s="98"/>
      <c r="AF17" s="102" t="s">
        <v>60</v>
      </c>
      <c r="AG17" s="33" t="s">
        <v>60</v>
      </c>
      <c r="AI17" s="35">
        <f t="shared" si="0"/>
        <v>0</v>
      </c>
      <c r="AJ17" s="35">
        <f t="shared" si="1"/>
        <v>0</v>
      </c>
      <c r="AK17" s="35">
        <f t="shared" si="2"/>
        <v>0</v>
      </c>
      <c r="AL17" s="35">
        <f t="shared" si="3"/>
        <v>0</v>
      </c>
      <c r="AM17" s="85">
        <f t="shared" si="4"/>
        <v>0</v>
      </c>
      <c r="AN17" s="8">
        <f t="shared" si="5"/>
        <v>0</v>
      </c>
      <c r="AO17" s="35">
        <f t="shared" si="6"/>
        <v>0</v>
      </c>
    </row>
    <row r="18" spans="1:41" ht="12.75" hidden="1" customHeight="1" x14ac:dyDescent="0.2">
      <c r="A18" s="8">
        <v>8</v>
      </c>
      <c r="B18" s="67" t="s">
        <v>60</v>
      </c>
      <c r="C18" s="8" t="s">
        <v>60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  <c r="I18" s="17" t="s">
        <v>60</v>
      </c>
      <c r="J18" s="36">
        <v>0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60"/>
      <c r="AC18" s="23"/>
      <c r="AD18" s="31">
        <v>0</v>
      </c>
      <c r="AE18" s="98"/>
      <c r="AF18" s="102" t="s">
        <v>60</v>
      </c>
      <c r="AG18" s="33" t="s">
        <v>60</v>
      </c>
      <c r="AI18" s="35">
        <f t="shared" si="0"/>
        <v>0</v>
      </c>
      <c r="AJ18" s="35">
        <f t="shared" si="1"/>
        <v>0</v>
      </c>
      <c r="AK18" s="35">
        <f t="shared" si="2"/>
        <v>0</v>
      </c>
      <c r="AL18" s="35">
        <f t="shared" si="3"/>
        <v>0</v>
      </c>
      <c r="AM18" s="85">
        <f t="shared" si="4"/>
        <v>0</v>
      </c>
      <c r="AN18" s="8">
        <f t="shared" si="5"/>
        <v>0</v>
      </c>
      <c r="AO18" s="35">
        <f t="shared" si="6"/>
        <v>0</v>
      </c>
    </row>
    <row r="19" spans="1:41" ht="12.75" hidden="1" customHeight="1" x14ac:dyDescent="0.2">
      <c r="A19" s="8">
        <v>9</v>
      </c>
      <c r="B19" s="6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36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60"/>
      <c r="AC19" s="23"/>
      <c r="AD19" s="31">
        <v>0</v>
      </c>
      <c r="AE19" s="98"/>
      <c r="AF19" s="102" t="s">
        <v>60</v>
      </c>
      <c r="AG19" s="33" t="s">
        <v>60</v>
      </c>
      <c r="AI19" s="35">
        <f t="shared" si="0"/>
        <v>0</v>
      </c>
      <c r="AJ19" s="35">
        <f t="shared" si="1"/>
        <v>0</v>
      </c>
      <c r="AK19" s="35">
        <f t="shared" si="2"/>
        <v>0</v>
      </c>
      <c r="AL19" s="35">
        <f t="shared" si="3"/>
        <v>0</v>
      </c>
      <c r="AM19" s="85">
        <f t="shared" si="4"/>
        <v>0</v>
      </c>
      <c r="AN19" s="8">
        <f t="shared" si="5"/>
        <v>0</v>
      </c>
      <c r="AO19" s="35">
        <f t="shared" si="6"/>
        <v>0</v>
      </c>
    </row>
    <row r="20" spans="1:41" ht="12.75" hidden="1" customHeight="1" x14ac:dyDescent="0.2">
      <c r="A20" s="8">
        <v>10</v>
      </c>
      <c r="B20" s="6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6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60"/>
      <c r="AC20" s="23"/>
      <c r="AD20" s="31">
        <v>0</v>
      </c>
      <c r="AE20" s="98"/>
      <c r="AF20" s="102" t="s">
        <v>60</v>
      </c>
      <c r="AG20" s="33" t="s">
        <v>60</v>
      </c>
      <c r="AI20" s="35">
        <f t="shared" si="0"/>
        <v>0</v>
      </c>
      <c r="AJ20" s="35">
        <f t="shared" si="1"/>
        <v>0</v>
      </c>
      <c r="AK20" s="35">
        <f t="shared" si="2"/>
        <v>0</v>
      </c>
      <c r="AL20" s="35">
        <f t="shared" si="3"/>
        <v>0</v>
      </c>
      <c r="AM20" s="85">
        <f t="shared" si="4"/>
        <v>0</v>
      </c>
      <c r="AN20" s="8">
        <f t="shared" si="5"/>
        <v>0</v>
      </c>
      <c r="AO20" s="35">
        <f t="shared" si="6"/>
        <v>0</v>
      </c>
    </row>
    <row r="21" spans="1:41" ht="12.75" hidden="1" customHeight="1" x14ac:dyDescent="0.2">
      <c r="A21" s="8">
        <v>11</v>
      </c>
      <c r="B21" s="6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6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60"/>
      <c r="AC21" s="23"/>
      <c r="AD21" s="31">
        <v>0</v>
      </c>
      <c r="AE21" s="98"/>
      <c r="AF21" s="102" t="s">
        <v>60</v>
      </c>
      <c r="AG21" s="33" t="s">
        <v>60</v>
      </c>
      <c r="AI21" s="35">
        <f t="shared" si="0"/>
        <v>0</v>
      </c>
      <c r="AJ21" s="35">
        <f t="shared" si="1"/>
        <v>0</v>
      </c>
      <c r="AK21" s="35">
        <f t="shared" si="2"/>
        <v>0</v>
      </c>
      <c r="AL21" s="35">
        <f t="shared" si="3"/>
        <v>0</v>
      </c>
      <c r="AM21" s="85">
        <f t="shared" si="4"/>
        <v>0</v>
      </c>
      <c r="AN21" s="8">
        <f t="shared" si="5"/>
        <v>0</v>
      </c>
      <c r="AO21" s="35">
        <f t="shared" si="6"/>
        <v>0</v>
      </c>
    </row>
    <row r="22" spans="1:41" ht="12.75" hidden="1" customHeight="1" x14ac:dyDescent="0.2">
      <c r="A22" s="8">
        <v>12</v>
      </c>
      <c r="B22" s="6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6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60"/>
      <c r="AC22" s="23"/>
      <c r="AD22" s="31">
        <v>0</v>
      </c>
      <c r="AE22" s="98"/>
      <c r="AF22" s="102" t="s">
        <v>60</v>
      </c>
      <c r="AG22" s="33" t="s">
        <v>60</v>
      </c>
      <c r="AI22" s="35">
        <f t="shared" si="0"/>
        <v>0</v>
      </c>
      <c r="AJ22" s="35">
        <f t="shared" si="1"/>
        <v>0</v>
      </c>
      <c r="AK22" s="35">
        <f t="shared" si="2"/>
        <v>0</v>
      </c>
      <c r="AL22" s="35">
        <f t="shared" si="3"/>
        <v>0</v>
      </c>
      <c r="AM22" s="85">
        <f t="shared" si="4"/>
        <v>0</v>
      </c>
      <c r="AN22" s="8">
        <f t="shared" si="5"/>
        <v>0</v>
      </c>
      <c r="AO22" s="35">
        <f t="shared" si="6"/>
        <v>0</v>
      </c>
    </row>
    <row r="23" spans="1:41" ht="12.75" hidden="1" customHeight="1" x14ac:dyDescent="0.2">
      <c r="A23" s="8">
        <v>13</v>
      </c>
      <c r="B23" s="6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6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60"/>
      <c r="AC23" s="23"/>
      <c r="AD23" s="31">
        <v>0</v>
      </c>
      <c r="AE23" s="98"/>
      <c r="AF23" s="102" t="s">
        <v>60</v>
      </c>
      <c r="AG23" s="33" t="s">
        <v>60</v>
      </c>
      <c r="AI23" s="35">
        <f t="shared" si="0"/>
        <v>0</v>
      </c>
      <c r="AJ23" s="35">
        <f t="shared" si="1"/>
        <v>0</v>
      </c>
      <c r="AK23" s="35">
        <f t="shared" si="2"/>
        <v>0</v>
      </c>
      <c r="AL23" s="35">
        <f t="shared" si="3"/>
        <v>0</v>
      </c>
      <c r="AM23" s="85">
        <f t="shared" si="4"/>
        <v>0</v>
      </c>
      <c r="AN23" s="8">
        <f t="shared" si="5"/>
        <v>0</v>
      </c>
      <c r="AO23" s="35">
        <f t="shared" si="6"/>
        <v>0</v>
      </c>
    </row>
    <row r="24" spans="1:41" ht="12.75" hidden="1" customHeight="1" x14ac:dyDescent="0.2">
      <c r="A24" s="8">
        <v>14</v>
      </c>
      <c r="B24" s="6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6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60"/>
      <c r="AC24" s="23"/>
      <c r="AD24" s="31">
        <v>0</v>
      </c>
      <c r="AE24" s="98"/>
      <c r="AF24" s="102" t="s">
        <v>60</v>
      </c>
      <c r="AG24" s="33" t="s">
        <v>60</v>
      </c>
      <c r="AI24" s="35">
        <f t="shared" si="0"/>
        <v>0</v>
      </c>
      <c r="AJ24" s="35">
        <f t="shared" si="1"/>
        <v>0</v>
      </c>
      <c r="AK24" s="35">
        <f t="shared" si="2"/>
        <v>0</v>
      </c>
      <c r="AL24" s="35">
        <f t="shared" si="3"/>
        <v>0</v>
      </c>
      <c r="AM24" s="85">
        <f t="shared" si="4"/>
        <v>0</v>
      </c>
      <c r="AN24" s="8">
        <f t="shared" si="5"/>
        <v>0</v>
      </c>
      <c r="AO24" s="35">
        <f t="shared" si="6"/>
        <v>0</v>
      </c>
    </row>
    <row r="25" spans="1:41" ht="12.75" hidden="1" customHeight="1" x14ac:dyDescent="0.2">
      <c r="A25" s="8">
        <v>15</v>
      </c>
      <c r="B25" s="6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6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60"/>
      <c r="AC25" s="23"/>
      <c r="AD25" s="31">
        <v>0</v>
      </c>
      <c r="AE25" s="98"/>
      <c r="AF25" s="102" t="s">
        <v>60</v>
      </c>
      <c r="AG25" s="33" t="s">
        <v>60</v>
      </c>
      <c r="AI25" s="35">
        <f t="shared" si="0"/>
        <v>0</v>
      </c>
      <c r="AJ25" s="35">
        <f t="shared" si="1"/>
        <v>0</v>
      </c>
      <c r="AK25" s="35">
        <f t="shared" si="2"/>
        <v>0</v>
      </c>
      <c r="AL25" s="35">
        <f t="shared" si="3"/>
        <v>0</v>
      </c>
      <c r="AM25" s="85">
        <f t="shared" si="4"/>
        <v>0</v>
      </c>
      <c r="AN25" s="8">
        <f t="shared" si="5"/>
        <v>0</v>
      </c>
      <c r="AO25" s="35">
        <f t="shared" si="6"/>
        <v>0</v>
      </c>
    </row>
    <row r="26" spans="1:41" ht="12.75" hidden="1" customHeight="1" x14ac:dyDescent="0.2">
      <c r="A26" s="8">
        <v>16</v>
      </c>
      <c r="B26" s="6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6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60"/>
      <c r="AC26" s="23"/>
      <c r="AD26" s="31">
        <v>0</v>
      </c>
      <c r="AE26" s="98"/>
      <c r="AF26" s="102" t="s">
        <v>60</v>
      </c>
      <c r="AG26" s="33" t="s">
        <v>60</v>
      </c>
      <c r="AI26" s="35">
        <f t="shared" si="0"/>
        <v>0</v>
      </c>
      <c r="AJ26" s="35">
        <f t="shared" si="1"/>
        <v>0</v>
      </c>
      <c r="AK26" s="35">
        <f t="shared" si="2"/>
        <v>0</v>
      </c>
      <c r="AL26" s="35">
        <f t="shared" si="3"/>
        <v>0</v>
      </c>
      <c r="AM26" s="85">
        <f t="shared" si="4"/>
        <v>0</v>
      </c>
      <c r="AN26" s="8">
        <f t="shared" si="5"/>
        <v>0</v>
      </c>
      <c r="AO26" s="35">
        <f t="shared" si="6"/>
        <v>0</v>
      </c>
    </row>
    <row r="27" spans="1:41" ht="12.75" hidden="1" customHeight="1" x14ac:dyDescent="0.2">
      <c r="A27" s="8">
        <v>17</v>
      </c>
      <c r="B27" s="6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6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60"/>
      <c r="AC27" s="23"/>
      <c r="AD27" s="31">
        <v>0</v>
      </c>
      <c r="AE27" s="98"/>
      <c r="AF27" s="102" t="s">
        <v>60</v>
      </c>
      <c r="AG27" s="33" t="s">
        <v>60</v>
      </c>
      <c r="AI27" s="35">
        <f t="shared" si="0"/>
        <v>0</v>
      </c>
      <c r="AJ27" s="35">
        <f t="shared" si="1"/>
        <v>0</v>
      </c>
      <c r="AK27" s="35">
        <f t="shared" si="2"/>
        <v>0</v>
      </c>
      <c r="AL27" s="35">
        <f t="shared" si="3"/>
        <v>0</v>
      </c>
      <c r="AM27" s="85">
        <f t="shared" si="4"/>
        <v>0</v>
      </c>
      <c r="AN27" s="8">
        <f t="shared" si="5"/>
        <v>0</v>
      </c>
      <c r="AO27" s="35">
        <f t="shared" si="6"/>
        <v>0</v>
      </c>
    </row>
    <row r="28" spans="1:41" ht="12.75" hidden="1" customHeight="1" x14ac:dyDescent="0.2">
      <c r="A28" s="8">
        <v>18</v>
      </c>
      <c r="B28" s="6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6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60"/>
      <c r="AC28" s="23"/>
      <c r="AD28" s="31">
        <v>0</v>
      </c>
      <c r="AE28" s="98"/>
      <c r="AF28" s="102" t="s">
        <v>60</v>
      </c>
      <c r="AG28" s="33" t="s">
        <v>60</v>
      </c>
      <c r="AI28" s="35">
        <f t="shared" si="0"/>
        <v>0</v>
      </c>
      <c r="AJ28" s="35">
        <f t="shared" si="1"/>
        <v>0</v>
      </c>
      <c r="AK28" s="35">
        <f t="shared" si="2"/>
        <v>0</v>
      </c>
      <c r="AL28" s="35">
        <f t="shared" si="3"/>
        <v>0</v>
      </c>
      <c r="AM28" s="85">
        <f t="shared" si="4"/>
        <v>0</v>
      </c>
      <c r="AN28" s="8">
        <f t="shared" si="5"/>
        <v>0</v>
      </c>
      <c r="AO28" s="35">
        <f t="shared" si="6"/>
        <v>0</v>
      </c>
    </row>
    <row r="29" spans="1:41" ht="12.75" hidden="1" customHeight="1" x14ac:dyDescent="0.2">
      <c r="A29" s="8">
        <v>19</v>
      </c>
      <c r="B29" s="6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6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60"/>
      <c r="AC29" s="23"/>
      <c r="AD29" s="31">
        <v>0</v>
      </c>
      <c r="AE29" s="98"/>
      <c r="AF29" s="102" t="s">
        <v>60</v>
      </c>
      <c r="AG29" s="33" t="s">
        <v>60</v>
      </c>
      <c r="AI29" s="35">
        <f t="shared" si="0"/>
        <v>0</v>
      </c>
      <c r="AJ29" s="35">
        <f t="shared" si="1"/>
        <v>0</v>
      </c>
      <c r="AK29" s="35">
        <f t="shared" si="2"/>
        <v>0</v>
      </c>
      <c r="AL29" s="35">
        <f t="shared" si="3"/>
        <v>0</v>
      </c>
      <c r="AM29" s="85">
        <f t="shared" si="4"/>
        <v>0</v>
      </c>
      <c r="AN29" s="8">
        <f t="shared" si="5"/>
        <v>0</v>
      </c>
      <c r="AO29" s="35">
        <f t="shared" si="6"/>
        <v>0</v>
      </c>
    </row>
    <row r="30" spans="1:41" ht="12.75" hidden="1" customHeight="1" x14ac:dyDescent="0.2">
      <c r="A30" s="8">
        <v>20</v>
      </c>
      <c r="B30" s="6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6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60"/>
      <c r="AC30" s="23"/>
      <c r="AD30" s="31">
        <v>0</v>
      </c>
      <c r="AE30" s="98"/>
      <c r="AF30" s="102" t="s">
        <v>60</v>
      </c>
      <c r="AG30" s="33" t="s">
        <v>60</v>
      </c>
      <c r="AI30" s="35">
        <f t="shared" si="0"/>
        <v>0</v>
      </c>
      <c r="AJ30" s="35">
        <f t="shared" si="1"/>
        <v>0</v>
      </c>
      <c r="AK30" s="35">
        <f t="shared" si="2"/>
        <v>0</v>
      </c>
      <c r="AL30" s="35">
        <f t="shared" si="3"/>
        <v>0</v>
      </c>
      <c r="AM30" s="85">
        <f t="shared" si="4"/>
        <v>0</v>
      </c>
      <c r="AN30" s="8">
        <f t="shared" si="5"/>
        <v>0</v>
      </c>
      <c r="AO30" s="35">
        <f t="shared" si="6"/>
        <v>0</v>
      </c>
    </row>
    <row r="31" spans="1:41" ht="12.75" hidden="1" customHeight="1" x14ac:dyDescent="0.2">
      <c r="A31" s="8">
        <v>21</v>
      </c>
      <c r="B31" s="6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6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60"/>
      <c r="AC31" s="23"/>
      <c r="AD31" s="31">
        <v>0</v>
      </c>
      <c r="AE31" s="98"/>
      <c r="AF31" s="102" t="s">
        <v>60</v>
      </c>
      <c r="AG31" s="33" t="s">
        <v>60</v>
      </c>
      <c r="AI31" s="35">
        <f t="shared" si="0"/>
        <v>0</v>
      </c>
      <c r="AJ31" s="35">
        <f t="shared" si="1"/>
        <v>0</v>
      </c>
      <c r="AK31" s="35">
        <f t="shared" si="2"/>
        <v>0</v>
      </c>
      <c r="AL31" s="35">
        <f t="shared" si="3"/>
        <v>0</v>
      </c>
      <c r="AM31" s="85">
        <f t="shared" si="4"/>
        <v>0</v>
      </c>
      <c r="AN31" s="8">
        <f t="shared" si="5"/>
        <v>0</v>
      </c>
      <c r="AO31" s="35">
        <f t="shared" si="6"/>
        <v>0</v>
      </c>
    </row>
    <row r="32" spans="1:41" ht="12.75" hidden="1" customHeight="1" thickBot="1" x14ac:dyDescent="0.25">
      <c r="A32" s="9">
        <v>22</v>
      </c>
      <c r="B32" s="89" t="s">
        <v>60</v>
      </c>
      <c r="C32" s="9" t="s">
        <v>60</v>
      </c>
      <c r="D32" s="9" t="s">
        <v>60</v>
      </c>
      <c r="E32" s="9" t="s">
        <v>60</v>
      </c>
      <c r="F32" s="9" t="s">
        <v>60</v>
      </c>
      <c r="G32" s="9" t="s">
        <v>60</v>
      </c>
      <c r="H32" s="9" t="s">
        <v>60</v>
      </c>
      <c r="I32" s="18" t="s">
        <v>60</v>
      </c>
      <c r="J32" s="63">
        <v>0</v>
      </c>
      <c r="K32" s="10">
        <v>0</v>
      </c>
      <c r="L32" s="81">
        <v>0</v>
      </c>
      <c r="M32" s="10">
        <v>0</v>
      </c>
      <c r="N32" s="81">
        <v>0</v>
      </c>
      <c r="O32" s="10">
        <v>0</v>
      </c>
      <c r="P32" s="81">
        <v>0</v>
      </c>
      <c r="Q32" s="10">
        <v>0</v>
      </c>
      <c r="R32" s="81">
        <v>0</v>
      </c>
      <c r="S32" s="10">
        <v>0</v>
      </c>
      <c r="T32" s="81">
        <v>0</v>
      </c>
      <c r="U32" s="10">
        <v>0</v>
      </c>
      <c r="V32" s="81">
        <v>0</v>
      </c>
      <c r="W32" s="10">
        <v>0</v>
      </c>
      <c r="X32" s="81">
        <v>0</v>
      </c>
      <c r="Y32" s="10">
        <v>0</v>
      </c>
      <c r="Z32" s="81">
        <v>0</v>
      </c>
      <c r="AA32" s="84">
        <v>0</v>
      </c>
      <c r="AB32" s="64"/>
      <c r="AC32" s="9"/>
      <c r="AD32" s="63">
        <v>0</v>
      </c>
      <c r="AE32" s="100"/>
      <c r="AF32" s="101" t="s">
        <v>60</v>
      </c>
      <c r="AG32" s="33" t="s">
        <v>60</v>
      </c>
      <c r="AI32" s="35">
        <f t="shared" si="0"/>
        <v>0</v>
      </c>
      <c r="AJ32" s="35">
        <f t="shared" si="1"/>
        <v>0</v>
      </c>
      <c r="AK32" s="35">
        <f t="shared" si="2"/>
        <v>0</v>
      </c>
      <c r="AL32" s="35">
        <f t="shared" si="3"/>
        <v>0</v>
      </c>
      <c r="AM32" s="85">
        <f t="shared" si="4"/>
        <v>0</v>
      </c>
      <c r="AN32" s="8">
        <f t="shared" si="5"/>
        <v>0</v>
      </c>
      <c r="AO32" s="35">
        <f t="shared" si="6"/>
        <v>0</v>
      </c>
    </row>
    <row r="33" spans="2:14" ht="12.75" hidden="1" customHeight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customHeight="1" x14ac:dyDescent="0.2"/>
  </sheetData>
  <sortState ref="A11:AO15">
    <sortCondition descending="1" ref="AF11:AF15"/>
  </sortState>
  <mergeCells count="38">
    <mergeCell ref="D8:D10"/>
    <mergeCell ref="F8:F10"/>
    <mergeCell ref="G8:G10"/>
    <mergeCell ref="H8:H10"/>
    <mergeCell ref="I8:I10"/>
    <mergeCell ref="K8:L8"/>
    <mergeCell ref="K9:K10"/>
    <mergeCell ref="L9:L10"/>
    <mergeCell ref="M8:N8"/>
    <mergeCell ref="O8:P8"/>
    <mergeCell ref="M9:M10"/>
    <mergeCell ref="N9:N10"/>
    <mergeCell ref="O9:O10"/>
    <mergeCell ref="P9:P10"/>
    <mergeCell ref="AG8:AG10"/>
    <mergeCell ref="Y9:Y10"/>
    <mergeCell ref="Z9:Z10"/>
    <mergeCell ref="AC8:AD8"/>
    <mergeCell ref="AE8:AF8"/>
    <mergeCell ref="AC9:AC10"/>
    <mergeCell ref="AD9:AD10"/>
    <mergeCell ref="Y8:Z8"/>
    <mergeCell ref="Q9:Q10"/>
    <mergeCell ref="R9:R10"/>
    <mergeCell ref="AE9:AE10"/>
    <mergeCell ref="AF9:AF10"/>
    <mergeCell ref="S9:S10"/>
    <mergeCell ref="T9:T10"/>
    <mergeCell ref="U9:U10"/>
    <mergeCell ref="V9:V10"/>
    <mergeCell ref="W9:W10"/>
    <mergeCell ref="X9:X10"/>
    <mergeCell ref="AA8:AA10"/>
    <mergeCell ref="AB8:AB10"/>
    <mergeCell ref="Q8:R8"/>
    <mergeCell ref="S8:T8"/>
    <mergeCell ref="U8:V8"/>
    <mergeCell ref="W8:X8"/>
  </mergeCells>
  <printOptions gridLinesSet="0"/>
  <pageMargins left="0.19685039370078741" right="0.19685039370078741" top="0.59055118110236227" bottom="0.59055118110236227" header="0.51181102362204722" footer="0.51181102362204722"/>
  <pageSetup paperSize="9" scale="79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AO36"/>
  <sheetViews>
    <sheetView showGridLines="0" showZeros="0" zoomScaleNormal="100" workbookViewId="0">
      <selection activeCell="O2" sqref="O2"/>
    </sheetView>
  </sheetViews>
  <sheetFormatPr defaultRowHeight="12.75" x14ac:dyDescent="0.2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7.7109375" customWidth="1"/>
    <col min="9" max="9" width="5.140625" hidden="1" customWidth="1"/>
    <col min="10" max="10" width="4.8554687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5703125" customWidth="1"/>
    <col min="17" max="17" width="3.5703125" customWidth="1"/>
    <col min="18" max="18" width="9.5703125" customWidth="1"/>
    <col min="19" max="19" width="3.5703125" hidden="1" customWidth="1"/>
    <col min="20" max="24" width="9.5703125" hidden="1" customWidth="1"/>
    <col min="25" max="25" width="5.85546875" customWidth="1"/>
    <col min="26" max="26" width="9.28515625" customWidth="1"/>
    <col min="27" max="27" width="5.7109375" customWidth="1"/>
    <col min="28" max="28" width="5.7109375" hidden="1" customWidth="1"/>
    <col min="29" max="29" width="5.5703125" customWidth="1"/>
    <col min="30" max="30" width="5.140625" customWidth="1"/>
    <col min="31" max="33" width="5.7109375" customWidth="1"/>
    <col min="34" max="34" width="5.5703125" customWidth="1"/>
    <col min="35" max="41" width="5.5703125" hidden="1" customWidth="1"/>
    <col min="42" max="42" width="5.5703125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183</v>
      </c>
    </row>
    <row r="3" spans="1:41" ht="15" x14ac:dyDescent="0.25">
      <c r="A3" t="s">
        <v>3</v>
      </c>
      <c r="K3" s="3"/>
      <c r="L3" s="3"/>
      <c r="O3" s="29" t="s">
        <v>98</v>
      </c>
    </row>
    <row r="4" spans="1:41" ht="15" x14ac:dyDescent="0.25">
      <c r="K4" s="3"/>
      <c r="L4" s="3"/>
    </row>
    <row r="5" spans="1:41" x14ac:dyDescent="0.2">
      <c r="B5" s="34">
        <v>43247</v>
      </c>
    </row>
    <row r="6" spans="1:41" ht="15.75" x14ac:dyDescent="0.25">
      <c r="J6" s="4" t="s">
        <v>4</v>
      </c>
      <c r="N6" s="24" t="s">
        <v>143</v>
      </c>
      <c r="O6" s="12"/>
    </row>
    <row r="7" spans="1:41" x14ac:dyDescent="0.2">
      <c r="A7" s="14"/>
      <c r="B7" s="14"/>
      <c r="D7" t="s">
        <v>29</v>
      </c>
      <c r="J7">
        <v>6</v>
      </c>
      <c r="P7" t="s">
        <v>15</v>
      </c>
      <c r="Y7" s="11"/>
      <c r="AA7" s="2">
        <v>80</v>
      </c>
      <c r="AB7" s="11" t="s">
        <v>16</v>
      </c>
      <c r="AC7" s="11" t="s">
        <v>16</v>
      </c>
    </row>
    <row r="8" spans="1:41" ht="13.5" thickBot="1" x14ac:dyDescent="0.25">
      <c r="A8" s="5"/>
      <c r="B8" s="32">
        <v>43247</v>
      </c>
      <c r="C8" s="22" t="s">
        <v>5</v>
      </c>
      <c r="D8" s="5"/>
      <c r="E8" s="5"/>
      <c r="F8" s="5"/>
      <c r="G8" s="5"/>
      <c r="H8" s="5"/>
      <c r="I8" s="79">
        <v>86398.441279843086</v>
      </c>
      <c r="J8" s="5"/>
      <c r="K8" s="5"/>
      <c r="L8" s="107" t="s">
        <v>144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3">
        <v>3.472222222222222E-3</v>
      </c>
      <c r="AB8" s="13"/>
      <c r="AC8" s="13" t="s">
        <v>83</v>
      </c>
      <c r="AD8" s="5"/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51" t="s">
        <v>82</v>
      </c>
      <c r="E9" s="7" t="s">
        <v>18</v>
      </c>
      <c r="F9" s="151" t="s">
        <v>96</v>
      </c>
      <c r="G9" s="151" t="s">
        <v>50</v>
      </c>
      <c r="H9" s="151" t="s">
        <v>49</v>
      </c>
      <c r="I9" s="151" t="s">
        <v>79</v>
      </c>
      <c r="J9" s="7" t="s">
        <v>9</v>
      </c>
      <c r="K9" s="161" t="s">
        <v>19</v>
      </c>
      <c r="L9" s="162"/>
      <c r="M9" s="161" t="s">
        <v>20</v>
      </c>
      <c r="N9" s="162"/>
      <c r="O9" s="161" t="s">
        <v>21</v>
      </c>
      <c r="P9" s="162"/>
      <c r="Q9" s="136" t="s">
        <v>86</v>
      </c>
      <c r="R9" s="137"/>
      <c r="S9" s="136" t="s">
        <v>87</v>
      </c>
      <c r="T9" s="137"/>
      <c r="U9" s="159" t="s">
        <v>88</v>
      </c>
      <c r="V9" s="160"/>
      <c r="W9" s="159" t="s">
        <v>89</v>
      </c>
      <c r="X9" s="160"/>
      <c r="Y9" s="154" t="s">
        <v>52</v>
      </c>
      <c r="Z9" s="155"/>
      <c r="AA9" s="156" t="s">
        <v>72</v>
      </c>
      <c r="AB9" s="19" t="s">
        <v>27</v>
      </c>
      <c r="AC9" s="19"/>
      <c r="AD9" s="141" t="s">
        <v>97</v>
      </c>
      <c r="AE9" s="142"/>
      <c r="AF9" s="136" t="s">
        <v>85</v>
      </c>
      <c r="AG9" s="137"/>
      <c r="AH9" s="103"/>
    </row>
    <row r="10" spans="1:41" ht="12.75" customHeight="1" x14ac:dyDescent="0.2">
      <c r="A10" s="7" t="s">
        <v>28</v>
      </c>
      <c r="B10" s="7"/>
      <c r="C10" s="7" t="s">
        <v>0</v>
      </c>
      <c r="D10" s="152"/>
      <c r="E10" s="7" t="s">
        <v>22</v>
      </c>
      <c r="F10" s="152"/>
      <c r="G10" s="152"/>
      <c r="H10" s="152"/>
      <c r="I10" s="152"/>
      <c r="J10" s="7" t="s">
        <v>6</v>
      </c>
      <c r="K10" s="124" t="s">
        <v>81</v>
      </c>
      <c r="L10" s="126" t="s">
        <v>80</v>
      </c>
      <c r="M10" s="124" t="s">
        <v>81</v>
      </c>
      <c r="N10" s="126" t="s">
        <v>80</v>
      </c>
      <c r="O10" s="124" t="s">
        <v>81</v>
      </c>
      <c r="P10" s="126" t="s">
        <v>80</v>
      </c>
      <c r="Q10" s="124" t="s">
        <v>81</v>
      </c>
      <c r="R10" s="126" t="s">
        <v>80</v>
      </c>
      <c r="S10" s="124" t="s">
        <v>81</v>
      </c>
      <c r="T10" s="126" t="s">
        <v>80</v>
      </c>
      <c r="U10" s="124" t="s">
        <v>81</v>
      </c>
      <c r="V10" s="126" t="s">
        <v>80</v>
      </c>
      <c r="W10" s="124" t="s">
        <v>81</v>
      </c>
      <c r="X10" s="126" t="s">
        <v>80</v>
      </c>
      <c r="Y10" s="124" t="s">
        <v>81</v>
      </c>
      <c r="Z10" s="126" t="s">
        <v>80</v>
      </c>
      <c r="AA10" s="157"/>
      <c r="AB10" s="20" t="s">
        <v>23</v>
      </c>
      <c r="AC10" s="20" t="s">
        <v>30</v>
      </c>
      <c r="AD10" s="143" t="s">
        <v>24</v>
      </c>
      <c r="AE10" s="145" t="s">
        <v>54</v>
      </c>
      <c r="AF10" s="128" t="s">
        <v>24</v>
      </c>
      <c r="AG10" s="129" t="s">
        <v>54</v>
      </c>
      <c r="AH10" s="94" t="s">
        <v>11</v>
      </c>
    </row>
    <row r="11" spans="1:41" ht="13.5" thickBot="1" x14ac:dyDescent="0.25">
      <c r="A11" s="16"/>
      <c r="B11" s="16"/>
      <c r="C11" s="16"/>
      <c r="D11" s="153"/>
      <c r="E11" s="16"/>
      <c r="F11" s="153"/>
      <c r="G11" s="153"/>
      <c r="H11" s="153"/>
      <c r="I11" s="153"/>
      <c r="J11" s="16"/>
      <c r="K11" s="125"/>
      <c r="L11" s="127"/>
      <c r="M11" s="125"/>
      <c r="N11" s="127"/>
      <c r="O11" s="125"/>
      <c r="P11" s="127"/>
      <c r="Q11" s="125"/>
      <c r="R11" s="127"/>
      <c r="S11" s="125"/>
      <c r="T11" s="127"/>
      <c r="U11" s="125"/>
      <c r="V11" s="127"/>
      <c r="W11" s="125"/>
      <c r="X11" s="127"/>
      <c r="Y11" s="125"/>
      <c r="Z11" s="127"/>
      <c r="AA11" s="158"/>
      <c r="AB11" s="21" t="s">
        <v>25</v>
      </c>
      <c r="AC11" s="21"/>
      <c r="AD11" s="144"/>
      <c r="AE11" s="146"/>
      <c r="AF11" s="125"/>
      <c r="AG11" s="127"/>
      <c r="AH11" s="95" t="s">
        <v>12</v>
      </c>
    </row>
    <row r="12" spans="1:41" ht="13.5" thickTop="1" x14ac:dyDescent="0.2">
      <c r="A12" s="8">
        <v>4</v>
      </c>
      <c r="B12" s="17" t="s">
        <v>118</v>
      </c>
      <c r="C12" s="8">
        <v>2</v>
      </c>
      <c r="D12" s="8" t="s">
        <v>107</v>
      </c>
      <c r="E12" s="8">
        <v>2.4</v>
      </c>
      <c r="F12" s="8">
        <v>400</v>
      </c>
      <c r="G12" s="8">
        <v>22</v>
      </c>
      <c r="H12" s="8">
        <v>550407</v>
      </c>
      <c r="I12" s="17" t="s">
        <v>119</v>
      </c>
      <c r="J12" s="8">
        <v>3</v>
      </c>
      <c r="K12" s="61">
        <v>22</v>
      </c>
      <c r="L12" s="80">
        <v>3.498449074074074E-3</v>
      </c>
      <c r="M12" s="61">
        <v>23</v>
      </c>
      <c r="N12" s="80">
        <v>3.6800115740740738E-3</v>
      </c>
      <c r="O12" s="61">
        <v>11</v>
      </c>
      <c r="P12" s="80">
        <v>1.6922106481481484E-3</v>
      </c>
      <c r="Q12" s="61">
        <v>23</v>
      </c>
      <c r="R12" s="80">
        <v>3.513576388888889E-3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68</v>
      </c>
      <c r="Z12" s="80">
        <v>1.0692037037037038E-2</v>
      </c>
      <c r="AA12" s="82">
        <v>21.199577394045413</v>
      </c>
      <c r="AB12" s="25">
        <v>23</v>
      </c>
      <c r="AC12" s="27">
        <v>114.2130714827111</v>
      </c>
      <c r="AD12" s="8">
        <v>1</v>
      </c>
      <c r="AE12" s="36">
        <v>400</v>
      </c>
      <c r="AF12" s="104"/>
      <c r="AG12" s="99">
        <v>400</v>
      </c>
      <c r="AH12" s="33">
        <v>1</v>
      </c>
      <c r="AI12" s="35">
        <v>22</v>
      </c>
      <c r="AJ12" s="35">
        <v>23</v>
      </c>
      <c r="AK12" s="35">
        <v>11</v>
      </c>
      <c r="AL12" s="35">
        <v>23</v>
      </c>
      <c r="AM12" s="85">
        <v>0</v>
      </c>
      <c r="AN12" s="8">
        <v>0</v>
      </c>
      <c r="AO12" s="35">
        <v>0</v>
      </c>
    </row>
    <row r="13" spans="1:41" x14ac:dyDescent="0.2">
      <c r="A13" s="8">
        <v>3</v>
      </c>
      <c r="B13" s="17" t="s">
        <v>35</v>
      </c>
      <c r="C13" s="8" t="s">
        <v>182</v>
      </c>
      <c r="D13" s="8" t="s">
        <v>181</v>
      </c>
      <c r="E13" s="8">
        <v>2.4</v>
      </c>
      <c r="F13" s="8">
        <v>1125</v>
      </c>
      <c r="G13" s="8" t="s">
        <v>171</v>
      </c>
      <c r="H13" s="8">
        <v>2202</v>
      </c>
      <c r="I13" s="17" t="s">
        <v>78</v>
      </c>
      <c r="J13" s="8">
        <v>2</v>
      </c>
      <c r="K13" s="61">
        <v>21</v>
      </c>
      <c r="L13" s="80">
        <v>3.5246759259259259E-3</v>
      </c>
      <c r="M13" s="61">
        <v>22</v>
      </c>
      <c r="N13" s="80">
        <v>3.6480902777777779E-3</v>
      </c>
      <c r="O13" s="61">
        <v>22</v>
      </c>
      <c r="P13" s="80">
        <v>3.5035879629629631E-3</v>
      </c>
      <c r="Q13" s="61">
        <v>22</v>
      </c>
      <c r="R13" s="80">
        <v>3.6290277777777775E-3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66</v>
      </c>
      <c r="Z13" s="80">
        <v>1.0780706018518519E-2</v>
      </c>
      <c r="AA13" s="82">
        <v>20.406826753470117</v>
      </c>
      <c r="AB13" s="25">
        <v>22</v>
      </c>
      <c r="AC13" s="27">
        <v>109.24728576607149</v>
      </c>
      <c r="AD13" s="8">
        <v>2</v>
      </c>
      <c r="AE13" s="36">
        <v>300</v>
      </c>
      <c r="AF13" s="104"/>
      <c r="AG13" s="99">
        <v>1125</v>
      </c>
      <c r="AH13" s="33">
        <v>1</v>
      </c>
      <c r="AI13" s="35">
        <v>21</v>
      </c>
      <c r="AJ13" s="35">
        <v>22</v>
      </c>
      <c r="AK13" s="35">
        <v>22</v>
      </c>
      <c r="AL13" s="35">
        <v>22</v>
      </c>
      <c r="AM13" s="85">
        <v>0</v>
      </c>
      <c r="AN13" s="8">
        <v>0</v>
      </c>
      <c r="AO13" s="35">
        <v>0</v>
      </c>
    </row>
    <row r="14" spans="1:41" x14ac:dyDescent="0.2">
      <c r="A14" s="8">
        <v>5</v>
      </c>
      <c r="B14" s="17" t="s">
        <v>40</v>
      </c>
      <c r="C14" s="8">
        <v>2</v>
      </c>
      <c r="D14" s="8" t="s">
        <v>181</v>
      </c>
      <c r="E14" s="8">
        <v>27.55</v>
      </c>
      <c r="F14" s="8">
        <v>617</v>
      </c>
      <c r="G14" s="8">
        <v>14</v>
      </c>
      <c r="H14" s="8">
        <v>18749</v>
      </c>
      <c r="I14" s="17" t="s">
        <v>77</v>
      </c>
      <c r="J14" s="8">
        <v>5</v>
      </c>
      <c r="K14" s="61">
        <v>16</v>
      </c>
      <c r="L14" s="80">
        <v>3.4917361111111117E-3</v>
      </c>
      <c r="M14" s="61">
        <v>6</v>
      </c>
      <c r="N14" s="80">
        <v>1.2552430555555557E-3</v>
      </c>
      <c r="O14" s="61">
        <v>17</v>
      </c>
      <c r="P14" s="80">
        <v>3.6653472222222226E-3</v>
      </c>
      <c r="Q14" s="61">
        <v>17</v>
      </c>
      <c r="R14" s="80">
        <v>3.6560185185185185E-3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50</v>
      </c>
      <c r="Z14" s="80">
        <v>1.0813101851851853E-2</v>
      </c>
      <c r="AA14" s="82">
        <v>15.4134002389077</v>
      </c>
      <c r="AB14" s="25">
        <v>15.4134002389077</v>
      </c>
      <c r="AC14" s="27">
        <v>76.539642751217457</v>
      </c>
      <c r="AD14" s="8">
        <v>3</v>
      </c>
      <c r="AE14" s="36">
        <v>225</v>
      </c>
      <c r="AF14" s="104"/>
      <c r="AG14" s="99">
        <v>617</v>
      </c>
      <c r="AH14" s="33">
        <v>1</v>
      </c>
      <c r="AI14" s="35">
        <v>16</v>
      </c>
      <c r="AJ14" s="35">
        <v>6</v>
      </c>
      <c r="AK14" s="35">
        <v>17</v>
      </c>
      <c r="AL14" s="35">
        <v>17</v>
      </c>
      <c r="AM14" s="85">
        <v>0</v>
      </c>
      <c r="AN14" s="8">
        <v>0</v>
      </c>
      <c r="AO14" s="35">
        <v>0</v>
      </c>
    </row>
    <row r="15" spans="1:41" x14ac:dyDescent="0.2">
      <c r="A15" s="8">
        <v>2</v>
      </c>
      <c r="B15" s="17" t="s">
        <v>116</v>
      </c>
      <c r="C15" s="8" t="s">
        <v>182</v>
      </c>
      <c r="D15" s="8" t="s">
        <v>181</v>
      </c>
      <c r="E15" s="8">
        <v>2.4</v>
      </c>
      <c r="F15" s="8">
        <v>938</v>
      </c>
      <c r="G15" s="8">
        <v>5</v>
      </c>
      <c r="H15" s="8">
        <v>2256</v>
      </c>
      <c r="I15" s="17" t="s">
        <v>117</v>
      </c>
      <c r="J15" s="8">
        <v>1</v>
      </c>
      <c r="K15" s="61">
        <v>15</v>
      </c>
      <c r="L15" s="80">
        <v>3.567650462962963E-3</v>
      </c>
      <c r="M15" s="61">
        <v>16</v>
      </c>
      <c r="N15" s="80">
        <v>3.7163541666666664E-3</v>
      </c>
      <c r="O15" s="61">
        <v>13</v>
      </c>
      <c r="P15" s="80">
        <v>3.6192013888888888E-3</v>
      </c>
      <c r="Q15" s="61">
        <v>15</v>
      </c>
      <c r="R15" s="80">
        <v>3.6534375000000004E-3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46</v>
      </c>
      <c r="Z15" s="80">
        <v>1.093744212962963E-2</v>
      </c>
      <c r="AA15" s="82">
        <v>14.019121794295208</v>
      </c>
      <c r="AB15" s="25">
        <v>16</v>
      </c>
      <c r="AC15" s="27">
        <v>79.452571466233806</v>
      </c>
      <c r="AD15" s="8">
        <v>4</v>
      </c>
      <c r="AE15" s="36">
        <v>169</v>
      </c>
      <c r="AF15" s="104"/>
      <c r="AG15" s="99">
        <v>938</v>
      </c>
      <c r="AH15" s="33">
        <v>2</v>
      </c>
      <c r="AI15" s="35">
        <v>15</v>
      </c>
      <c r="AJ15" s="35">
        <v>16</v>
      </c>
      <c r="AK15" s="35">
        <v>13</v>
      </c>
      <c r="AL15" s="35">
        <v>15</v>
      </c>
      <c r="AM15" s="85">
        <v>0</v>
      </c>
      <c r="AN15" s="8">
        <v>0</v>
      </c>
      <c r="AO15" s="35">
        <v>0</v>
      </c>
    </row>
    <row r="16" spans="1:41" ht="12.75" customHeight="1" x14ac:dyDescent="0.2">
      <c r="A16" s="8">
        <v>1</v>
      </c>
      <c r="B16" s="17" t="s">
        <v>124</v>
      </c>
      <c r="C16" s="8" t="s">
        <v>182</v>
      </c>
      <c r="D16" s="8" t="s">
        <v>181</v>
      </c>
      <c r="E16" s="8">
        <v>2.4</v>
      </c>
      <c r="F16" s="8">
        <v>127</v>
      </c>
      <c r="G16" s="8" t="s">
        <v>171</v>
      </c>
      <c r="H16" s="8">
        <v>550554</v>
      </c>
      <c r="I16" s="17" t="s">
        <v>125</v>
      </c>
      <c r="J16" s="8">
        <v>4</v>
      </c>
      <c r="K16" s="61">
        <v>6</v>
      </c>
      <c r="L16" s="80">
        <v>1.5101736111111112E-3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6</v>
      </c>
      <c r="Z16" s="80">
        <v>1.5101736111111112E-3</v>
      </c>
      <c r="AA16" s="82">
        <v>2.88</v>
      </c>
      <c r="AB16" s="25">
        <v>2.88</v>
      </c>
      <c r="AC16" s="27">
        <v>14.301462863922085</v>
      </c>
      <c r="AD16" s="8">
        <v>5</v>
      </c>
      <c r="AE16" s="36">
        <v>127</v>
      </c>
      <c r="AF16" s="104"/>
      <c r="AG16" s="99">
        <v>127</v>
      </c>
      <c r="AH16" s="33">
        <v>5</v>
      </c>
      <c r="AI16" s="35">
        <v>6</v>
      </c>
      <c r="AJ16" s="35">
        <v>0</v>
      </c>
      <c r="AK16" s="35">
        <v>0</v>
      </c>
      <c r="AL16" s="35">
        <v>0</v>
      </c>
      <c r="AM16" s="85">
        <v>0</v>
      </c>
      <c r="AN16" s="8">
        <v>0</v>
      </c>
      <c r="AO16" s="35">
        <v>0</v>
      </c>
    </row>
    <row r="17" spans="1:41" ht="12.75" customHeight="1" x14ac:dyDescent="0.2">
      <c r="A17" s="8">
        <v>6</v>
      </c>
      <c r="B17" s="17" t="s">
        <v>60</v>
      </c>
      <c r="C17" s="8" t="s">
        <v>60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  <c r="I17" s="17" t="s">
        <v>60</v>
      </c>
      <c r="J17" s="8">
        <v>0</v>
      </c>
      <c r="K17" s="61">
        <v>0</v>
      </c>
      <c r="L17" s="80">
        <v>0</v>
      </c>
      <c r="M17" s="61">
        <v>0</v>
      </c>
      <c r="N17" s="80">
        <v>0</v>
      </c>
      <c r="O17" s="61">
        <v>0</v>
      </c>
      <c r="P17" s="80">
        <v>0</v>
      </c>
      <c r="Q17" s="61">
        <v>0</v>
      </c>
      <c r="R17" s="80">
        <v>0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0</v>
      </c>
      <c r="Z17" s="80">
        <v>0</v>
      </c>
      <c r="AA17" s="82">
        <v>0</v>
      </c>
      <c r="AB17" s="25">
        <v>0</v>
      </c>
      <c r="AC17" s="27">
        <v>0</v>
      </c>
      <c r="AD17" s="8"/>
      <c r="AE17" s="36">
        <v>0</v>
      </c>
      <c r="AF17" s="104"/>
      <c r="AG17" s="99" t="s">
        <v>60</v>
      </c>
      <c r="AH17" s="33" t="s">
        <v>60</v>
      </c>
      <c r="AI17" s="35">
        <v>0</v>
      </c>
      <c r="AJ17" s="35">
        <v>0</v>
      </c>
      <c r="AK17" s="35">
        <v>0</v>
      </c>
      <c r="AL17" s="35">
        <v>0</v>
      </c>
      <c r="AM17" s="85">
        <v>0</v>
      </c>
      <c r="AN17" s="8">
        <v>0</v>
      </c>
      <c r="AO17" s="35">
        <v>0</v>
      </c>
    </row>
    <row r="18" spans="1:41" ht="12.75" hidden="1" customHeight="1" x14ac:dyDescent="0.2">
      <c r="A18" s="8">
        <v>7</v>
      </c>
      <c r="B18" s="17" t="s">
        <v>60</v>
      </c>
      <c r="C18" s="8" t="s">
        <v>60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  <c r="I18" s="17" t="s">
        <v>60</v>
      </c>
      <c r="J18" s="8">
        <v>0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25">
        <v>0</v>
      </c>
      <c r="AC18" s="27">
        <v>0</v>
      </c>
      <c r="AD18" s="8"/>
      <c r="AE18" s="36">
        <v>0</v>
      </c>
      <c r="AF18" s="104"/>
      <c r="AG18" s="99" t="s">
        <v>60</v>
      </c>
      <c r="AH18" s="33" t="s">
        <v>60</v>
      </c>
      <c r="AI18" s="35">
        <v>0</v>
      </c>
      <c r="AJ18" s="35">
        <v>0</v>
      </c>
      <c r="AK18" s="35">
        <v>0</v>
      </c>
      <c r="AL18" s="35">
        <v>0</v>
      </c>
      <c r="AM18" s="85">
        <v>0</v>
      </c>
      <c r="AN18" s="8">
        <v>0</v>
      </c>
      <c r="AO18" s="35">
        <v>0</v>
      </c>
    </row>
    <row r="19" spans="1:41" ht="12.75" hidden="1" customHeight="1" x14ac:dyDescent="0.2">
      <c r="A19" s="8">
        <v>8</v>
      </c>
      <c r="B19" s="1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8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25">
        <v>0</v>
      </c>
      <c r="AC19" s="27">
        <v>0</v>
      </c>
      <c r="AD19" s="8"/>
      <c r="AE19" s="36">
        <v>0</v>
      </c>
      <c r="AF19" s="104"/>
      <c r="AG19" s="99" t="s">
        <v>60</v>
      </c>
      <c r="AH19" s="33" t="s">
        <v>60</v>
      </c>
      <c r="AI19" s="35">
        <v>0</v>
      </c>
      <c r="AJ19" s="35">
        <v>0</v>
      </c>
      <c r="AK19" s="35">
        <v>0</v>
      </c>
      <c r="AL19" s="35">
        <v>0</v>
      </c>
      <c r="AM19" s="85">
        <v>0</v>
      </c>
      <c r="AN19" s="8">
        <v>0</v>
      </c>
      <c r="AO19" s="35">
        <v>0</v>
      </c>
    </row>
    <row r="20" spans="1:41" ht="12.75" hidden="1" customHeight="1" x14ac:dyDescent="0.2">
      <c r="A20" s="8">
        <v>9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8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25">
        <v>0</v>
      </c>
      <c r="AC20" s="27">
        <v>0</v>
      </c>
      <c r="AD20" s="8"/>
      <c r="AE20" s="36">
        <v>0</v>
      </c>
      <c r="AF20" s="104"/>
      <c r="AG20" s="99" t="s">
        <v>60</v>
      </c>
      <c r="AH20" s="33" t="s">
        <v>60</v>
      </c>
      <c r="AI20" s="35">
        <v>0</v>
      </c>
      <c r="AJ20" s="35">
        <v>0</v>
      </c>
      <c r="AK20" s="35">
        <v>0</v>
      </c>
      <c r="AL20" s="35">
        <v>0</v>
      </c>
      <c r="AM20" s="85">
        <v>0</v>
      </c>
      <c r="AN20" s="8">
        <v>0</v>
      </c>
      <c r="AO20" s="35">
        <v>0</v>
      </c>
    </row>
    <row r="21" spans="1:41" ht="12.75" hidden="1" customHeight="1" x14ac:dyDescent="0.2">
      <c r="A21" s="8">
        <v>10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8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25">
        <v>0</v>
      </c>
      <c r="AC21" s="27">
        <v>0</v>
      </c>
      <c r="AD21" s="8"/>
      <c r="AE21" s="36">
        <v>0</v>
      </c>
      <c r="AF21" s="104"/>
      <c r="AG21" s="99" t="s">
        <v>60</v>
      </c>
      <c r="AH21" s="33" t="s">
        <v>60</v>
      </c>
      <c r="AI21" s="35">
        <v>0</v>
      </c>
      <c r="AJ21" s="35">
        <v>0</v>
      </c>
      <c r="AK21" s="35">
        <v>0</v>
      </c>
      <c r="AL21" s="35">
        <v>0</v>
      </c>
      <c r="AM21" s="85">
        <v>0</v>
      </c>
      <c r="AN21" s="8">
        <v>0</v>
      </c>
      <c r="AO21" s="35">
        <v>0</v>
      </c>
    </row>
    <row r="22" spans="1:41" ht="12.75" hidden="1" customHeight="1" x14ac:dyDescent="0.2">
      <c r="A22" s="8">
        <v>11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8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25">
        <v>0</v>
      </c>
      <c r="AC22" s="27">
        <v>0</v>
      </c>
      <c r="AD22" s="8"/>
      <c r="AE22" s="36">
        <v>0</v>
      </c>
      <c r="AF22" s="104"/>
      <c r="AG22" s="99" t="s">
        <v>60</v>
      </c>
      <c r="AH22" s="33" t="s">
        <v>60</v>
      </c>
      <c r="AI22" s="35">
        <v>0</v>
      </c>
      <c r="AJ22" s="35">
        <v>0</v>
      </c>
      <c r="AK22" s="35">
        <v>0</v>
      </c>
      <c r="AL22" s="35">
        <v>0</v>
      </c>
      <c r="AM22" s="85">
        <v>0</v>
      </c>
      <c r="AN22" s="8">
        <v>0</v>
      </c>
      <c r="AO22" s="35">
        <v>0</v>
      </c>
    </row>
    <row r="23" spans="1:41" ht="12.75" hidden="1" customHeight="1" x14ac:dyDescent="0.2">
      <c r="A23" s="8">
        <v>12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8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25">
        <v>0</v>
      </c>
      <c r="AC23" s="27">
        <v>0</v>
      </c>
      <c r="AD23" s="8"/>
      <c r="AE23" s="36">
        <v>0</v>
      </c>
      <c r="AF23" s="104"/>
      <c r="AG23" s="99" t="s">
        <v>60</v>
      </c>
      <c r="AH23" s="33" t="s">
        <v>60</v>
      </c>
      <c r="AI23" s="35">
        <v>0</v>
      </c>
      <c r="AJ23" s="35">
        <v>0</v>
      </c>
      <c r="AK23" s="35">
        <v>0</v>
      </c>
      <c r="AL23" s="35">
        <v>0</v>
      </c>
      <c r="AM23" s="85">
        <v>0</v>
      </c>
      <c r="AN23" s="8">
        <v>0</v>
      </c>
      <c r="AO23" s="35">
        <v>0</v>
      </c>
    </row>
    <row r="24" spans="1:41" ht="12.75" hidden="1" customHeight="1" x14ac:dyDescent="0.2">
      <c r="A24" s="8">
        <v>13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8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25">
        <v>0</v>
      </c>
      <c r="AC24" s="27">
        <v>0</v>
      </c>
      <c r="AD24" s="8"/>
      <c r="AE24" s="36">
        <v>0</v>
      </c>
      <c r="AF24" s="104"/>
      <c r="AG24" s="99" t="s">
        <v>60</v>
      </c>
      <c r="AH24" s="33" t="s">
        <v>60</v>
      </c>
      <c r="AI24" s="35">
        <v>0</v>
      </c>
      <c r="AJ24" s="35">
        <v>0</v>
      </c>
      <c r="AK24" s="35">
        <v>0</v>
      </c>
      <c r="AL24" s="35">
        <v>0</v>
      </c>
      <c r="AM24" s="85">
        <v>0</v>
      </c>
      <c r="AN24" s="8">
        <v>0</v>
      </c>
      <c r="AO24" s="35">
        <v>0</v>
      </c>
    </row>
    <row r="25" spans="1:41" ht="12.75" hidden="1" customHeight="1" x14ac:dyDescent="0.2">
      <c r="A25" s="8">
        <v>14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8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25">
        <v>0</v>
      </c>
      <c r="AC25" s="27">
        <v>0</v>
      </c>
      <c r="AD25" s="8"/>
      <c r="AE25" s="36">
        <v>0</v>
      </c>
      <c r="AF25" s="104"/>
      <c r="AG25" s="99" t="s">
        <v>60</v>
      </c>
      <c r="AH25" s="33" t="s">
        <v>60</v>
      </c>
      <c r="AI25" s="35">
        <v>0</v>
      </c>
      <c r="AJ25" s="35">
        <v>0</v>
      </c>
      <c r="AK25" s="35">
        <v>0</v>
      </c>
      <c r="AL25" s="35">
        <v>0</v>
      </c>
      <c r="AM25" s="85">
        <v>0</v>
      </c>
      <c r="AN25" s="8">
        <v>0</v>
      </c>
      <c r="AO25" s="35">
        <v>0</v>
      </c>
    </row>
    <row r="26" spans="1:41" ht="12.75" hidden="1" customHeight="1" x14ac:dyDescent="0.2">
      <c r="A26" s="8">
        <v>15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8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25">
        <v>0</v>
      </c>
      <c r="AC26" s="27">
        <v>0</v>
      </c>
      <c r="AD26" s="8"/>
      <c r="AE26" s="36">
        <v>0</v>
      </c>
      <c r="AF26" s="104"/>
      <c r="AG26" s="99" t="s">
        <v>60</v>
      </c>
      <c r="AH26" s="33" t="s">
        <v>60</v>
      </c>
      <c r="AI26" s="35">
        <v>0</v>
      </c>
      <c r="AJ26" s="35">
        <v>0</v>
      </c>
      <c r="AK26" s="35">
        <v>0</v>
      </c>
      <c r="AL26" s="35">
        <v>0</v>
      </c>
      <c r="AM26" s="85">
        <v>0</v>
      </c>
      <c r="AN26" s="8">
        <v>0</v>
      </c>
      <c r="AO26" s="35">
        <v>0</v>
      </c>
    </row>
    <row r="27" spans="1:41" ht="12.75" hidden="1" customHeight="1" x14ac:dyDescent="0.2">
      <c r="A27" s="8">
        <v>16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8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25">
        <v>0</v>
      </c>
      <c r="AC27" s="27">
        <v>0</v>
      </c>
      <c r="AD27" s="8"/>
      <c r="AE27" s="36">
        <v>0</v>
      </c>
      <c r="AF27" s="104"/>
      <c r="AG27" s="99" t="s">
        <v>60</v>
      </c>
      <c r="AH27" s="33" t="s">
        <v>60</v>
      </c>
      <c r="AI27" s="35">
        <v>0</v>
      </c>
      <c r="AJ27" s="35">
        <v>0</v>
      </c>
      <c r="AK27" s="35">
        <v>0</v>
      </c>
      <c r="AL27" s="35">
        <v>0</v>
      </c>
      <c r="AM27" s="85">
        <v>0</v>
      </c>
      <c r="AN27" s="8">
        <v>0</v>
      </c>
      <c r="AO27" s="35">
        <v>0</v>
      </c>
    </row>
    <row r="28" spans="1:41" ht="12.75" hidden="1" customHeight="1" x14ac:dyDescent="0.2">
      <c r="A28" s="8">
        <v>17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8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25">
        <v>0</v>
      </c>
      <c r="AC28" s="27">
        <v>0</v>
      </c>
      <c r="AD28" s="8"/>
      <c r="AE28" s="36">
        <v>0</v>
      </c>
      <c r="AF28" s="104"/>
      <c r="AG28" s="99" t="s">
        <v>60</v>
      </c>
      <c r="AH28" s="33" t="s">
        <v>60</v>
      </c>
      <c r="AI28" s="35">
        <v>0</v>
      </c>
      <c r="AJ28" s="35">
        <v>0</v>
      </c>
      <c r="AK28" s="35">
        <v>0</v>
      </c>
      <c r="AL28" s="35">
        <v>0</v>
      </c>
      <c r="AM28" s="85">
        <v>0</v>
      </c>
      <c r="AN28" s="8">
        <v>0</v>
      </c>
      <c r="AO28" s="35">
        <v>0</v>
      </c>
    </row>
    <row r="29" spans="1:41" ht="12.75" hidden="1" customHeight="1" x14ac:dyDescent="0.2">
      <c r="A29" s="8">
        <v>18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8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25">
        <v>0</v>
      </c>
      <c r="AC29" s="27">
        <v>0</v>
      </c>
      <c r="AD29" s="8"/>
      <c r="AE29" s="36">
        <v>0</v>
      </c>
      <c r="AF29" s="104"/>
      <c r="AG29" s="99" t="s">
        <v>60</v>
      </c>
      <c r="AH29" s="33" t="s">
        <v>60</v>
      </c>
      <c r="AI29" s="35">
        <v>0</v>
      </c>
      <c r="AJ29" s="35">
        <v>0</v>
      </c>
      <c r="AK29" s="35">
        <v>0</v>
      </c>
      <c r="AL29" s="35">
        <v>0</v>
      </c>
      <c r="AM29" s="85">
        <v>0</v>
      </c>
      <c r="AN29" s="8">
        <v>0</v>
      </c>
      <c r="AO29" s="35">
        <v>0</v>
      </c>
    </row>
    <row r="30" spans="1:41" ht="12.75" hidden="1" customHeight="1" x14ac:dyDescent="0.2">
      <c r="A30" s="8">
        <v>19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8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25">
        <v>0</v>
      </c>
      <c r="AC30" s="27">
        <v>0</v>
      </c>
      <c r="AD30" s="8"/>
      <c r="AE30" s="36">
        <v>0</v>
      </c>
      <c r="AF30" s="104"/>
      <c r="AG30" s="99" t="s">
        <v>60</v>
      </c>
      <c r="AH30" s="33" t="s">
        <v>60</v>
      </c>
      <c r="AI30" s="35">
        <v>0</v>
      </c>
      <c r="AJ30" s="35">
        <v>0</v>
      </c>
      <c r="AK30" s="35">
        <v>0</v>
      </c>
      <c r="AL30" s="35">
        <v>0</v>
      </c>
      <c r="AM30" s="85">
        <v>0</v>
      </c>
      <c r="AN30" s="8">
        <v>0</v>
      </c>
      <c r="AO30" s="35">
        <v>0</v>
      </c>
    </row>
    <row r="31" spans="1:41" ht="12.75" hidden="1" customHeight="1" x14ac:dyDescent="0.2">
      <c r="A31" s="8">
        <v>20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8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25">
        <v>0</v>
      </c>
      <c r="AC31" s="27">
        <v>0</v>
      </c>
      <c r="AD31" s="8"/>
      <c r="AE31" s="36">
        <v>0</v>
      </c>
      <c r="AF31" s="104"/>
      <c r="AG31" s="99" t="s">
        <v>60</v>
      </c>
      <c r="AH31" s="33" t="s">
        <v>60</v>
      </c>
      <c r="AI31" s="35">
        <v>0</v>
      </c>
      <c r="AJ31" s="35">
        <v>0</v>
      </c>
      <c r="AK31" s="35">
        <v>0</v>
      </c>
      <c r="AL31" s="35">
        <v>0</v>
      </c>
      <c r="AM31" s="85">
        <v>0</v>
      </c>
      <c r="AN31" s="8">
        <v>0</v>
      </c>
      <c r="AO31" s="35">
        <v>0</v>
      </c>
    </row>
    <row r="32" spans="1:41" ht="12.75" hidden="1" customHeight="1" x14ac:dyDescent="0.2">
      <c r="A32" s="8">
        <v>21</v>
      </c>
      <c r="B32" s="17" t="s">
        <v>60</v>
      </c>
      <c r="C32" s="8" t="s">
        <v>60</v>
      </c>
      <c r="D32" s="8" t="s">
        <v>60</v>
      </c>
      <c r="E32" s="8" t="s">
        <v>60</v>
      </c>
      <c r="F32" s="8" t="s">
        <v>60</v>
      </c>
      <c r="G32" s="8" t="s">
        <v>60</v>
      </c>
      <c r="H32" s="8" t="s">
        <v>60</v>
      </c>
      <c r="I32" s="17" t="s">
        <v>60</v>
      </c>
      <c r="J32" s="8">
        <v>0</v>
      </c>
      <c r="K32" s="61">
        <v>0</v>
      </c>
      <c r="L32" s="80">
        <v>0</v>
      </c>
      <c r="M32" s="61">
        <v>0</v>
      </c>
      <c r="N32" s="80">
        <v>0</v>
      </c>
      <c r="O32" s="61">
        <v>0</v>
      </c>
      <c r="P32" s="80">
        <v>0</v>
      </c>
      <c r="Q32" s="61">
        <v>0</v>
      </c>
      <c r="R32" s="80">
        <v>0</v>
      </c>
      <c r="S32" s="61">
        <v>0</v>
      </c>
      <c r="T32" s="80">
        <v>0</v>
      </c>
      <c r="U32" s="61">
        <v>0</v>
      </c>
      <c r="V32" s="80">
        <v>0</v>
      </c>
      <c r="W32" s="61">
        <v>0</v>
      </c>
      <c r="X32" s="80">
        <v>0</v>
      </c>
      <c r="Y32" s="61">
        <v>0</v>
      </c>
      <c r="Z32" s="80">
        <v>0</v>
      </c>
      <c r="AA32" s="82">
        <v>0</v>
      </c>
      <c r="AB32" s="25">
        <v>0</v>
      </c>
      <c r="AC32" s="27">
        <v>0</v>
      </c>
      <c r="AD32" s="8"/>
      <c r="AE32" s="36">
        <v>0</v>
      </c>
      <c r="AF32" s="104"/>
      <c r="AG32" s="99" t="s">
        <v>60</v>
      </c>
      <c r="AH32" s="33" t="s">
        <v>60</v>
      </c>
      <c r="AI32" s="35">
        <v>0</v>
      </c>
      <c r="AJ32" s="35">
        <v>0</v>
      </c>
      <c r="AK32" s="35">
        <v>0</v>
      </c>
      <c r="AL32" s="35">
        <v>0</v>
      </c>
      <c r="AM32" s="85">
        <v>0</v>
      </c>
      <c r="AN32" s="8">
        <v>0</v>
      </c>
      <c r="AO32" s="35">
        <v>0</v>
      </c>
    </row>
    <row r="33" spans="1:41" ht="12.75" hidden="1" customHeight="1" thickBot="1" x14ac:dyDescent="0.25">
      <c r="A33" s="9">
        <v>22</v>
      </c>
      <c r="B33" s="18" t="s">
        <v>60</v>
      </c>
      <c r="C33" s="9" t="s">
        <v>60</v>
      </c>
      <c r="D33" s="9" t="s">
        <v>60</v>
      </c>
      <c r="E33" s="9" t="s">
        <v>60</v>
      </c>
      <c r="F33" s="9" t="s">
        <v>60</v>
      </c>
      <c r="G33" s="9" t="s">
        <v>60</v>
      </c>
      <c r="H33" s="9" t="s">
        <v>60</v>
      </c>
      <c r="I33" s="18" t="s">
        <v>60</v>
      </c>
      <c r="J33" s="9">
        <v>0</v>
      </c>
      <c r="K33" s="10">
        <v>0</v>
      </c>
      <c r="L33" s="81">
        <v>0</v>
      </c>
      <c r="M33" s="10">
        <v>0</v>
      </c>
      <c r="N33" s="81">
        <v>0</v>
      </c>
      <c r="O33" s="10">
        <v>0</v>
      </c>
      <c r="P33" s="81">
        <v>0</v>
      </c>
      <c r="Q33" s="10">
        <v>0</v>
      </c>
      <c r="R33" s="81">
        <v>0</v>
      </c>
      <c r="S33" s="10">
        <v>0</v>
      </c>
      <c r="T33" s="81">
        <v>0</v>
      </c>
      <c r="U33" s="10">
        <v>0</v>
      </c>
      <c r="V33" s="81">
        <v>0</v>
      </c>
      <c r="W33" s="10">
        <v>0</v>
      </c>
      <c r="X33" s="81">
        <v>0</v>
      </c>
      <c r="Y33" s="10">
        <v>0</v>
      </c>
      <c r="Z33" s="81">
        <v>0</v>
      </c>
      <c r="AA33" s="84">
        <v>0</v>
      </c>
      <c r="AB33" s="26">
        <v>0</v>
      </c>
      <c r="AC33" s="28">
        <v>0</v>
      </c>
      <c r="AD33" s="9"/>
      <c r="AE33" s="63">
        <v>0</v>
      </c>
      <c r="AF33" s="100"/>
      <c r="AG33" s="101" t="s">
        <v>60</v>
      </c>
      <c r="AH33" s="33" t="s">
        <v>60</v>
      </c>
      <c r="AI33" s="35">
        <v>0</v>
      </c>
      <c r="AJ33" s="35">
        <v>0</v>
      </c>
      <c r="AK33" s="35">
        <v>0</v>
      </c>
      <c r="AL33" s="35">
        <v>0</v>
      </c>
      <c r="AM33" s="85">
        <v>0</v>
      </c>
      <c r="AN33" s="8">
        <v>0</v>
      </c>
      <c r="AO33" s="35">
        <v>0</v>
      </c>
    </row>
    <row r="34" spans="1:41" ht="12.75" hidden="1" customHeight="1" thickTop="1" x14ac:dyDescent="0.2">
      <c r="AB34" s="11"/>
      <c r="AC34" s="11"/>
    </row>
    <row r="35" spans="1:41" ht="12.7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2.75" hidden="1" customHeight="1" x14ac:dyDescent="0.2"/>
  </sheetData>
  <sortState ref="A12:AO16">
    <sortCondition descending="1" ref="Y12:Y16"/>
  </sortState>
  <mergeCells count="36">
    <mergeCell ref="Q10:Q11"/>
    <mergeCell ref="R10:R11"/>
    <mergeCell ref="D9:D11"/>
    <mergeCell ref="F9:F11"/>
    <mergeCell ref="G9:G11"/>
    <mergeCell ref="H9:H11"/>
    <mergeCell ref="I9:I11"/>
    <mergeCell ref="U9:V9"/>
    <mergeCell ref="S10:S11"/>
    <mergeCell ref="T10:T11"/>
    <mergeCell ref="K10:K11"/>
    <mergeCell ref="L10:L11"/>
    <mergeCell ref="M10:M11"/>
    <mergeCell ref="N10:N11"/>
    <mergeCell ref="O10:O11"/>
    <mergeCell ref="U10:U11"/>
    <mergeCell ref="V10:V11"/>
    <mergeCell ref="M9:N9"/>
    <mergeCell ref="O9:P9"/>
    <mergeCell ref="Q9:R9"/>
    <mergeCell ref="S9:T9"/>
    <mergeCell ref="K9:L9"/>
    <mergeCell ref="P10:P11"/>
    <mergeCell ref="Y9:Z9"/>
    <mergeCell ref="AA9:AA11"/>
    <mergeCell ref="Y10:Y11"/>
    <mergeCell ref="Z10:Z11"/>
    <mergeCell ref="W9:X9"/>
    <mergeCell ref="W10:W11"/>
    <mergeCell ref="X10:X11"/>
    <mergeCell ref="AF9:AG9"/>
    <mergeCell ref="AD10:AD11"/>
    <mergeCell ref="AE10:AE11"/>
    <mergeCell ref="AF10:AF11"/>
    <mergeCell ref="AG10:AG11"/>
    <mergeCell ref="AD9:AE9"/>
  </mergeCells>
  <printOptions gridLinesSet="0"/>
  <pageMargins left="0.19685039370078741" right="0.19685039370078741" top="0.59055118110236227" bottom="0.59055118110236227" header="0.51181102362204722" footer="0.51181102362204722"/>
  <pageSetup paperSize="9" scale="80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AP35"/>
  <sheetViews>
    <sheetView showGridLines="0" showZeros="0" workbookViewId="0">
      <selection activeCell="S1" sqref="S1:T1048576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6.140625" customWidth="1"/>
    <col min="9" max="9" width="9.42578125" hidden="1" customWidth="1"/>
    <col min="10" max="10" width="5.42578125" customWidth="1"/>
    <col min="11" max="11" width="3.5703125" customWidth="1"/>
    <col min="12" max="12" width="9.28515625" bestFit="1" customWidth="1"/>
    <col min="13" max="13" width="3.5703125" customWidth="1"/>
    <col min="14" max="14" width="9.28515625" customWidth="1"/>
    <col min="15" max="15" width="3.5703125" customWidth="1"/>
    <col min="16" max="16" width="9.28515625" customWidth="1"/>
    <col min="17" max="17" width="3.5703125" customWidth="1"/>
    <col min="18" max="18" width="9.28515625" customWidth="1"/>
    <col min="19" max="19" width="3.5703125" hidden="1" customWidth="1"/>
    <col min="20" max="20" width="9.28515625" hidden="1" customWidth="1"/>
    <col min="21" max="21" width="3.5703125" hidden="1" customWidth="1"/>
    <col min="22" max="24" width="9.28515625" hidden="1" customWidth="1"/>
    <col min="25" max="25" width="4" customWidth="1"/>
    <col min="26" max="26" width="9.28515625" customWidth="1"/>
    <col min="27" max="28" width="5.85546875" customWidth="1"/>
    <col min="29" max="33" width="5.7109375" customWidth="1"/>
    <col min="34" max="34" width="7" customWidth="1"/>
    <col min="35" max="42" width="7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L2" s="3"/>
      <c r="O2" s="29" t="s">
        <v>183</v>
      </c>
    </row>
    <row r="3" spans="1:41" ht="15" x14ac:dyDescent="0.25">
      <c r="A3" t="s">
        <v>3</v>
      </c>
      <c r="L3" s="3"/>
      <c r="O3" s="29" t="s">
        <v>98</v>
      </c>
    </row>
    <row r="4" spans="1:41" ht="15" x14ac:dyDescent="0.25">
      <c r="K4" s="3"/>
      <c r="L4" s="3"/>
    </row>
    <row r="5" spans="1:41" x14ac:dyDescent="0.2">
      <c r="B5" s="34">
        <v>43247</v>
      </c>
    </row>
    <row r="6" spans="1:41" ht="15.75" x14ac:dyDescent="0.25">
      <c r="J6" s="4" t="s">
        <v>4</v>
      </c>
      <c r="N6" s="24" t="s">
        <v>141</v>
      </c>
      <c r="O6" s="12"/>
      <c r="P6" t="s">
        <v>15</v>
      </c>
      <c r="AA6" s="2">
        <v>80</v>
      </c>
      <c r="AB6" s="11" t="s">
        <v>16</v>
      </c>
    </row>
    <row r="7" spans="1:41" ht="13.5" thickBot="1" x14ac:dyDescent="0.25">
      <c r="A7" s="5"/>
      <c r="B7" s="32">
        <v>43247</v>
      </c>
      <c r="C7" s="22" t="s">
        <v>5</v>
      </c>
      <c r="D7" s="6"/>
      <c r="E7" s="5"/>
      <c r="F7" s="5"/>
      <c r="G7" s="5"/>
      <c r="H7" s="5"/>
      <c r="I7" s="79">
        <v>86398.441279843086</v>
      </c>
      <c r="J7" s="5"/>
      <c r="K7" s="79"/>
      <c r="L7" s="107" t="s">
        <v>144</v>
      </c>
      <c r="M7" s="22">
        <v>4</v>
      </c>
      <c r="N7" s="5"/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5"/>
      <c r="AA7" s="83">
        <v>5.5555555555555558E-3</v>
      </c>
      <c r="AB7" s="13" t="s">
        <v>83</v>
      </c>
      <c r="AC7" s="6"/>
      <c r="AD7" s="6"/>
      <c r="AE7" s="6"/>
      <c r="AF7" s="5"/>
      <c r="AG7" s="14"/>
    </row>
    <row r="8" spans="1:41" ht="13.5" customHeight="1" thickTop="1" x14ac:dyDescent="0.2">
      <c r="A8" s="7" t="s">
        <v>6</v>
      </c>
      <c r="B8" s="7" t="s">
        <v>7</v>
      </c>
      <c r="C8" s="7" t="s">
        <v>8</v>
      </c>
      <c r="D8" s="151" t="s">
        <v>82</v>
      </c>
      <c r="E8" s="7" t="s">
        <v>18</v>
      </c>
      <c r="F8" s="151" t="s">
        <v>61</v>
      </c>
      <c r="G8" s="151" t="s">
        <v>50</v>
      </c>
      <c r="H8" s="151" t="s">
        <v>49</v>
      </c>
      <c r="I8" s="151" t="s">
        <v>79</v>
      </c>
      <c r="J8" s="145" t="s">
        <v>51</v>
      </c>
      <c r="K8" s="136" t="s">
        <v>19</v>
      </c>
      <c r="L8" s="137"/>
      <c r="M8" s="136" t="s">
        <v>20</v>
      </c>
      <c r="N8" s="137"/>
      <c r="O8" s="136" t="s">
        <v>21</v>
      </c>
      <c r="P8" s="137"/>
      <c r="Q8" s="136" t="s">
        <v>86</v>
      </c>
      <c r="R8" s="137"/>
      <c r="S8" s="136" t="s">
        <v>87</v>
      </c>
      <c r="T8" s="137"/>
      <c r="U8" s="136" t="s">
        <v>88</v>
      </c>
      <c r="V8" s="137"/>
      <c r="W8" s="136" t="s">
        <v>89</v>
      </c>
      <c r="X8" s="137"/>
      <c r="Y8" s="154" t="s">
        <v>52</v>
      </c>
      <c r="Z8" s="155"/>
      <c r="AA8" s="163" t="s">
        <v>56</v>
      </c>
      <c r="AB8" s="141" t="s">
        <v>97</v>
      </c>
      <c r="AC8" s="142"/>
      <c r="AD8" s="136" t="s">
        <v>85</v>
      </c>
      <c r="AE8" s="137"/>
      <c r="AF8" s="138" t="s">
        <v>55</v>
      </c>
      <c r="AG8" s="97"/>
    </row>
    <row r="9" spans="1:41" ht="12.75" customHeight="1" x14ac:dyDescent="0.2">
      <c r="A9" s="7" t="s">
        <v>28</v>
      </c>
      <c r="B9" s="7"/>
      <c r="C9" s="7" t="s">
        <v>0</v>
      </c>
      <c r="D9" s="152"/>
      <c r="E9" s="7" t="s">
        <v>22</v>
      </c>
      <c r="F9" s="152"/>
      <c r="G9" s="152"/>
      <c r="H9" s="152"/>
      <c r="I9" s="152"/>
      <c r="J9" s="145"/>
      <c r="K9" s="124" t="s">
        <v>81</v>
      </c>
      <c r="L9" s="126" t="s">
        <v>80</v>
      </c>
      <c r="M9" s="124" t="s">
        <v>81</v>
      </c>
      <c r="N9" s="126" t="s">
        <v>80</v>
      </c>
      <c r="O9" s="124" t="s">
        <v>81</v>
      </c>
      <c r="P9" s="126" t="s">
        <v>80</v>
      </c>
      <c r="Q9" s="124" t="s">
        <v>81</v>
      </c>
      <c r="R9" s="126" t="s">
        <v>80</v>
      </c>
      <c r="S9" s="124" t="s">
        <v>81</v>
      </c>
      <c r="T9" s="126" t="s">
        <v>80</v>
      </c>
      <c r="U9" s="124" t="s">
        <v>81</v>
      </c>
      <c r="V9" s="126" t="s">
        <v>80</v>
      </c>
      <c r="W9" s="124" t="s">
        <v>81</v>
      </c>
      <c r="X9" s="126" t="s">
        <v>80</v>
      </c>
      <c r="Y9" s="124" t="s">
        <v>81</v>
      </c>
      <c r="Z9" s="126" t="s">
        <v>80</v>
      </c>
      <c r="AA9" s="164"/>
      <c r="AB9" s="143" t="s">
        <v>24</v>
      </c>
      <c r="AC9" s="145" t="s">
        <v>54</v>
      </c>
      <c r="AD9" s="128" t="s">
        <v>24</v>
      </c>
      <c r="AE9" s="129" t="s">
        <v>54</v>
      </c>
      <c r="AF9" s="139"/>
      <c r="AG9" s="97"/>
    </row>
    <row r="10" spans="1:41" ht="13.5" thickBot="1" x14ac:dyDescent="0.25">
      <c r="A10" s="16"/>
      <c r="B10" s="16"/>
      <c r="C10" s="16"/>
      <c r="D10" s="153"/>
      <c r="E10" s="16"/>
      <c r="F10" s="153"/>
      <c r="G10" s="153"/>
      <c r="H10" s="153"/>
      <c r="I10" s="153"/>
      <c r="J10" s="146"/>
      <c r="K10" s="125"/>
      <c r="L10" s="127"/>
      <c r="M10" s="125"/>
      <c r="N10" s="127"/>
      <c r="O10" s="125"/>
      <c r="P10" s="127"/>
      <c r="Q10" s="125"/>
      <c r="R10" s="127"/>
      <c r="S10" s="125"/>
      <c r="T10" s="127"/>
      <c r="U10" s="125"/>
      <c r="V10" s="127"/>
      <c r="W10" s="125"/>
      <c r="X10" s="127"/>
      <c r="Y10" s="125"/>
      <c r="Z10" s="127"/>
      <c r="AA10" s="165"/>
      <c r="AB10" s="144"/>
      <c r="AC10" s="146"/>
      <c r="AD10" s="125"/>
      <c r="AE10" s="127"/>
      <c r="AF10" s="140"/>
      <c r="AG10" s="97"/>
    </row>
    <row r="11" spans="1:41" ht="13.5" thickTop="1" x14ac:dyDescent="0.2">
      <c r="A11" s="8">
        <v>3</v>
      </c>
      <c r="B11" s="17" t="s">
        <v>91</v>
      </c>
      <c r="C11" s="8">
        <v>2</v>
      </c>
      <c r="D11" s="8" t="s">
        <v>180</v>
      </c>
      <c r="E11" s="8">
        <v>2.4</v>
      </c>
      <c r="F11" s="8">
        <v>71.25</v>
      </c>
      <c r="G11" s="8">
        <v>7</v>
      </c>
      <c r="H11" s="8">
        <v>2571</v>
      </c>
      <c r="I11" s="17" t="s">
        <v>92</v>
      </c>
      <c r="J11" s="31">
        <v>1</v>
      </c>
      <c r="K11" s="61">
        <v>34</v>
      </c>
      <c r="L11" s="80">
        <v>5.6211342592592589E-3</v>
      </c>
      <c r="M11" s="61">
        <v>34</v>
      </c>
      <c r="N11" s="80">
        <v>5.6146296296296291E-3</v>
      </c>
      <c r="O11" s="61">
        <v>29</v>
      </c>
      <c r="P11" s="80">
        <v>5.6613888888888894E-3</v>
      </c>
      <c r="Q11" s="61">
        <v>35</v>
      </c>
      <c r="R11" s="80">
        <v>5.5847569444444434E-3</v>
      </c>
      <c r="S11" s="61">
        <v>0</v>
      </c>
      <c r="T11" s="80">
        <v>0</v>
      </c>
      <c r="U11" s="61">
        <v>0</v>
      </c>
      <c r="V11" s="80">
        <v>0</v>
      </c>
      <c r="W11" s="61">
        <v>0</v>
      </c>
      <c r="X11" s="80">
        <v>0</v>
      </c>
      <c r="Y11" s="61">
        <v>103</v>
      </c>
      <c r="Z11" s="80">
        <v>1.6820520833333331E-2</v>
      </c>
      <c r="AA11" s="82">
        <v>20.411575642351544</v>
      </c>
      <c r="AB11" s="23">
        <v>2</v>
      </c>
      <c r="AC11" s="31">
        <v>300</v>
      </c>
      <c r="AD11" s="98">
        <v>1</v>
      </c>
      <c r="AE11" s="99">
        <v>1200</v>
      </c>
      <c r="AF11" s="62">
        <v>1</v>
      </c>
      <c r="AG11" s="15"/>
      <c r="AI11" s="35">
        <f>$K11</f>
        <v>34</v>
      </c>
      <c r="AJ11" s="35">
        <f>$M11</f>
        <v>34</v>
      </c>
      <c r="AK11" s="35">
        <f>$O11</f>
        <v>29</v>
      </c>
      <c r="AL11" s="35">
        <f>$Q11</f>
        <v>35</v>
      </c>
      <c r="AM11" s="85">
        <f>$S11</f>
        <v>0</v>
      </c>
      <c r="AN11" s="8">
        <f>$U11</f>
        <v>0</v>
      </c>
      <c r="AO11" s="35">
        <f>$W11</f>
        <v>0</v>
      </c>
    </row>
    <row r="12" spans="1:41" x14ac:dyDescent="0.2">
      <c r="A12" s="8">
        <v>2</v>
      </c>
      <c r="B12" s="17" t="s">
        <v>118</v>
      </c>
      <c r="C12" s="8">
        <v>2</v>
      </c>
      <c r="D12" s="8" t="s">
        <v>107</v>
      </c>
      <c r="E12" s="8">
        <v>2.4</v>
      </c>
      <c r="F12" s="8">
        <v>71.875</v>
      </c>
      <c r="G12" s="8" t="s">
        <v>171</v>
      </c>
      <c r="H12" s="8">
        <v>36008</v>
      </c>
      <c r="I12" s="17" t="s">
        <v>119</v>
      </c>
      <c r="J12" s="31">
        <v>2</v>
      </c>
      <c r="K12" s="61">
        <v>21</v>
      </c>
      <c r="L12" s="80">
        <v>5.4705208333333333E-3</v>
      </c>
      <c r="M12" s="61">
        <v>37</v>
      </c>
      <c r="N12" s="80">
        <v>5.627523148148148E-3</v>
      </c>
      <c r="O12" s="61">
        <v>36</v>
      </c>
      <c r="P12" s="80">
        <v>5.5607407407407402E-3</v>
      </c>
      <c r="Q12" s="61">
        <v>37</v>
      </c>
      <c r="R12" s="80">
        <v>5.5932638888888881E-3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110</v>
      </c>
      <c r="Z12" s="80">
        <v>1.6781527777777777E-2</v>
      </c>
      <c r="AA12" s="82">
        <v>21.849421073104523</v>
      </c>
      <c r="AB12" s="23">
        <v>1</v>
      </c>
      <c r="AC12" s="31">
        <v>400</v>
      </c>
      <c r="AD12" s="98">
        <v>2</v>
      </c>
      <c r="AE12" s="99">
        <v>1150</v>
      </c>
      <c r="AF12" s="62">
        <v>1</v>
      </c>
      <c r="AG12" s="15"/>
      <c r="AI12" s="35">
        <f>$K12</f>
        <v>21</v>
      </c>
      <c r="AJ12" s="35">
        <f>$M12</f>
        <v>37</v>
      </c>
      <c r="AK12" s="35">
        <f>$O12</f>
        <v>36</v>
      </c>
      <c r="AL12" s="35">
        <f>$Q12</f>
        <v>37</v>
      </c>
      <c r="AM12" s="85">
        <f>$S12</f>
        <v>0</v>
      </c>
      <c r="AN12" s="8">
        <f>$U12</f>
        <v>0</v>
      </c>
      <c r="AO12" s="35">
        <f>$W12</f>
        <v>0</v>
      </c>
    </row>
    <row r="13" spans="1:41" x14ac:dyDescent="0.2">
      <c r="A13" s="8">
        <v>4</v>
      </c>
      <c r="B13" s="17" t="s">
        <v>32</v>
      </c>
      <c r="C13" s="8" t="s">
        <v>182</v>
      </c>
      <c r="D13" s="8" t="s">
        <v>181</v>
      </c>
      <c r="E13" s="8">
        <v>2.4</v>
      </c>
      <c r="F13" s="8">
        <v>49.25</v>
      </c>
      <c r="G13" s="8" t="s">
        <v>171</v>
      </c>
      <c r="H13" s="8">
        <v>14562</v>
      </c>
      <c r="I13" s="17" t="s">
        <v>74</v>
      </c>
      <c r="J13" s="31">
        <v>3</v>
      </c>
      <c r="K13" s="61">
        <v>21</v>
      </c>
      <c r="L13" s="80">
        <v>5.6485069444444447E-3</v>
      </c>
      <c r="M13" s="61">
        <v>25</v>
      </c>
      <c r="N13" s="80">
        <v>5.717615740740741E-3</v>
      </c>
      <c r="O13" s="61">
        <v>24</v>
      </c>
      <c r="P13" s="80">
        <v>5.5735300925925926E-3</v>
      </c>
      <c r="Q13" s="61">
        <v>28</v>
      </c>
      <c r="R13" s="80">
        <v>5.75480324074074E-3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77</v>
      </c>
      <c r="Z13" s="80">
        <v>1.7045949074074074E-2</v>
      </c>
      <c r="AA13" s="82">
        <v>15.057340928997737</v>
      </c>
      <c r="AB13" s="23">
        <v>3</v>
      </c>
      <c r="AC13" s="31">
        <v>225</v>
      </c>
      <c r="AD13" s="98">
        <v>3</v>
      </c>
      <c r="AE13" s="99">
        <v>394</v>
      </c>
      <c r="AF13" s="62">
        <v>1</v>
      </c>
      <c r="AG13" s="15"/>
      <c r="AI13" s="35">
        <f>$K13</f>
        <v>21</v>
      </c>
      <c r="AJ13" s="35">
        <f>$M13</f>
        <v>25</v>
      </c>
      <c r="AK13" s="35">
        <f>$O13</f>
        <v>24</v>
      </c>
      <c r="AL13" s="35">
        <f>$Q13</f>
        <v>28</v>
      </c>
      <c r="AM13" s="85">
        <f>$S13</f>
        <v>0</v>
      </c>
      <c r="AN13" s="8">
        <f>$U13</f>
        <v>0</v>
      </c>
      <c r="AO13" s="35">
        <f>$W13</f>
        <v>0</v>
      </c>
    </row>
    <row r="14" spans="1:41" x14ac:dyDescent="0.2">
      <c r="A14" s="8">
        <v>1</v>
      </c>
      <c r="B14" s="17" t="s">
        <v>113</v>
      </c>
      <c r="C14" s="8">
        <v>2</v>
      </c>
      <c r="D14" s="8" t="s">
        <v>107</v>
      </c>
      <c r="E14" s="8">
        <v>2.4</v>
      </c>
      <c r="F14" s="8">
        <v>42.25</v>
      </c>
      <c r="G14" s="8">
        <v>1</v>
      </c>
      <c r="H14" s="8">
        <v>2378</v>
      </c>
      <c r="I14" s="17" t="s">
        <v>114</v>
      </c>
      <c r="J14" s="31">
        <v>4</v>
      </c>
      <c r="K14" s="61">
        <v>3</v>
      </c>
      <c r="L14" s="80">
        <v>6.8638888888888883E-4</v>
      </c>
      <c r="M14" s="61">
        <v>0</v>
      </c>
      <c r="N14" s="80">
        <v>0</v>
      </c>
      <c r="O14" s="61">
        <v>0</v>
      </c>
      <c r="P14" s="80">
        <v>0</v>
      </c>
      <c r="Q14" s="61">
        <v>0</v>
      </c>
      <c r="R14" s="80">
        <v>0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3</v>
      </c>
      <c r="Z14" s="80">
        <v>6.8638888888888883E-4</v>
      </c>
      <c r="AA14" s="82">
        <v>0.9</v>
      </c>
      <c r="AB14" s="23">
        <v>4</v>
      </c>
      <c r="AC14" s="31">
        <v>169</v>
      </c>
      <c r="AD14" s="98">
        <v>4</v>
      </c>
      <c r="AE14" s="99">
        <v>169</v>
      </c>
      <c r="AF14" s="62">
        <v>5</v>
      </c>
      <c r="AG14" s="15"/>
      <c r="AI14" s="35">
        <f>$K14</f>
        <v>3</v>
      </c>
      <c r="AJ14" s="35">
        <f>$M14</f>
        <v>0</v>
      </c>
      <c r="AK14" s="35">
        <f>$O14</f>
        <v>0</v>
      </c>
      <c r="AL14" s="35">
        <f>$Q14</f>
        <v>0</v>
      </c>
      <c r="AM14" s="85">
        <f>$S14</f>
        <v>0</v>
      </c>
      <c r="AN14" s="8">
        <f>$U14</f>
        <v>0</v>
      </c>
      <c r="AO14" s="35">
        <f>$W14</f>
        <v>0</v>
      </c>
    </row>
    <row r="15" spans="1:41" x14ac:dyDescent="0.2">
      <c r="A15" s="8">
        <v>5</v>
      </c>
      <c r="B15" s="17" t="s">
        <v>60</v>
      </c>
      <c r="C15" s="8" t="s">
        <v>60</v>
      </c>
      <c r="D15" s="8" t="s">
        <v>60</v>
      </c>
      <c r="E15" s="8" t="s">
        <v>60</v>
      </c>
      <c r="F15" s="8" t="s">
        <v>60</v>
      </c>
      <c r="G15" s="8" t="s">
        <v>60</v>
      </c>
      <c r="H15" s="8" t="s">
        <v>60</v>
      </c>
      <c r="I15" s="17" t="s">
        <v>60</v>
      </c>
      <c r="J15" s="31">
        <v>0</v>
      </c>
      <c r="K15" s="61">
        <v>0</v>
      </c>
      <c r="L15" s="80">
        <v>0</v>
      </c>
      <c r="M15" s="61">
        <v>0</v>
      </c>
      <c r="N15" s="80">
        <v>0</v>
      </c>
      <c r="O15" s="61">
        <v>0</v>
      </c>
      <c r="P15" s="80">
        <v>0</v>
      </c>
      <c r="Q15" s="61">
        <v>0</v>
      </c>
      <c r="R15" s="80">
        <v>0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0</v>
      </c>
      <c r="Z15" s="80">
        <v>0</v>
      </c>
      <c r="AA15" s="82">
        <v>0</v>
      </c>
      <c r="AB15" s="23"/>
      <c r="AC15" s="31">
        <v>0</v>
      </c>
      <c r="AD15" s="98"/>
      <c r="AE15" s="99" t="s">
        <v>60</v>
      </c>
      <c r="AF15" s="62" t="s">
        <v>60</v>
      </c>
      <c r="AG15" s="15"/>
      <c r="AI15" s="35">
        <f t="shared" ref="AI15:AI32" si="0">$K15</f>
        <v>0</v>
      </c>
      <c r="AJ15" s="35">
        <f t="shared" ref="AJ15:AJ32" si="1">$M15</f>
        <v>0</v>
      </c>
      <c r="AK15" s="35">
        <f t="shared" ref="AK15:AK32" si="2">$O15</f>
        <v>0</v>
      </c>
      <c r="AL15" s="35">
        <f t="shared" ref="AL15:AL32" si="3">$Q15</f>
        <v>0</v>
      </c>
      <c r="AM15" s="85">
        <f t="shared" ref="AM15:AM32" si="4">$S15</f>
        <v>0</v>
      </c>
      <c r="AN15" s="8">
        <f t="shared" ref="AN15:AN32" si="5">$U15</f>
        <v>0</v>
      </c>
      <c r="AO15" s="35">
        <f t="shared" ref="AO15:AO32" si="6">$W15</f>
        <v>0</v>
      </c>
    </row>
    <row r="16" spans="1:41" x14ac:dyDescent="0.2">
      <c r="A16" s="8">
        <v>6</v>
      </c>
      <c r="B16" s="17" t="s">
        <v>60</v>
      </c>
      <c r="C16" s="8" t="s">
        <v>60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  <c r="I16" s="17" t="s">
        <v>60</v>
      </c>
      <c r="J16" s="31">
        <v>0</v>
      </c>
      <c r="K16" s="61">
        <v>0</v>
      </c>
      <c r="L16" s="80">
        <v>0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0</v>
      </c>
      <c r="Z16" s="80">
        <v>0</v>
      </c>
      <c r="AA16" s="82">
        <v>0</v>
      </c>
      <c r="AB16" s="23"/>
      <c r="AC16" s="31">
        <v>0</v>
      </c>
      <c r="AD16" s="98"/>
      <c r="AE16" s="99" t="s">
        <v>60</v>
      </c>
      <c r="AF16" s="62" t="s">
        <v>60</v>
      </c>
      <c r="AG16" s="15"/>
      <c r="AI16" s="35">
        <f t="shared" si="0"/>
        <v>0</v>
      </c>
      <c r="AJ16" s="35">
        <f t="shared" si="1"/>
        <v>0</v>
      </c>
      <c r="AK16" s="35">
        <f t="shared" si="2"/>
        <v>0</v>
      </c>
      <c r="AL16" s="35">
        <f t="shared" si="3"/>
        <v>0</v>
      </c>
      <c r="AM16" s="85">
        <f t="shared" si="4"/>
        <v>0</v>
      </c>
      <c r="AN16" s="8">
        <f t="shared" si="5"/>
        <v>0</v>
      </c>
      <c r="AO16" s="35">
        <f t="shared" si="6"/>
        <v>0</v>
      </c>
    </row>
    <row r="17" spans="1:41" x14ac:dyDescent="0.2">
      <c r="A17" s="8">
        <v>7</v>
      </c>
      <c r="B17" s="17" t="s">
        <v>60</v>
      </c>
      <c r="C17" s="8" t="s">
        <v>60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  <c r="I17" s="17" t="s">
        <v>60</v>
      </c>
      <c r="J17" s="31">
        <v>0</v>
      </c>
      <c r="K17" s="61">
        <v>0</v>
      </c>
      <c r="L17" s="80">
        <v>0</v>
      </c>
      <c r="M17" s="61">
        <v>0</v>
      </c>
      <c r="N17" s="80">
        <v>0</v>
      </c>
      <c r="O17" s="61">
        <v>0</v>
      </c>
      <c r="P17" s="80">
        <v>0</v>
      </c>
      <c r="Q17" s="61">
        <v>0</v>
      </c>
      <c r="R17" s="80">
        <v>0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0</v>
      </c>
      <c r="Z17" s="80">
        <v>0</v>
      </c>
      <c r="AA17" s="82">
        <v>0</v>
      </c>
      <c r="AB17" s="23"/>
      <c r="AC17" s="31">
        <v>0</v>
      </c>
      <c r="AD17" s="98"/>
      <c r="AE17" s="99" t="s">
        <v>60</v>
      </c>
      <c r="AF17" s="62" t="s">
        <v>60</v>
      </c>
      <c r="AG17" s="15"/>
      <c r="AI17" s="35">
        <f t="shared" si="0"/>
        <v>0</v>
      </c>
      <c r="AJ17" s="35">
        <f t="shared" si="1"/>
        <v>0</v>
      </c>
      <c r="AK17" s="35">
        <f t="shared" si="2"/>
        <v>0</v>
      </c>
      <c r="AL17" s="35">
        <f t="shared" si="3"/>
        <v>0</v>
      </c>
      <c r="AM17" s="85">
        <f t="shared" si="4"/>
        <v>0</v>
      </c>
      <c r="AN17" s="8">
        <f t="shared" si="5"/>
        <v>0</v>
      </c>
      <c r="AO17" s="35">
        <f t="shared" si="6"/>
        <v>0</v>
      </c>
    </row>
    <row r="18" spans="1:41" x14ac:dyDescent="0.2">
      <c r="A18" s="8">
        <v>8</v>
      </c>
      <c r="B18" s="17" t="s">
        <v>60</v>
      </c>
      <c r="C18" s="8" t="s">
        <v>60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  <c r="I18" s="17" t="s">
        <v>60</v>
      </c>
      <c r="J18" s="31">
        <v>0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23"/>
      <c r="AC18" s="31">
        <v>0</v>
      </c>
      <c r="AD18" s="98"/>
      <c r="AE18" s="99" t="s">
        <v>60</v>
      </c>
      <c r="AF18" s="62" t="s">
        <v>60</v>
      </c>
      <c r="AG18" s="15"/>
      <c r="AI18" s="35">
        <f t="shared" si="0"/>
        <v>0</v>
      </c>
      <c r="AJ18" s="35">
        <f t="shared" si="1"/>
        <v>0</v>
      </c>
      <c r="AK18" s="35">
        <f t="shared" si="2"/>
        <v>0</v>
      </c>
      <c r="AL18" s="35">
        <f t="shared" si="3"/>
        <v>0</v>
      </c>
      <c r="AM18" s="85">
        <f t="shared" si="4"/>
        <v>0</v>
      </c>
      <c r="AN18" s="8">
        <f t="shared" si="5"/>
        <v>0</v>
      </c>
      <c r="AO18" s="35">
        <f t="shared" si="6"/>
        <v>0</v>
      </c>
    </row>
    <row r="19" spans="1:41" ht="12.75" hidden="1" customHeight="1" x14ac:dyDescent="0.2">
      <c r="A19" s="8">
        <v>9</v>
      </c>
      <c r="B19" s="1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31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23"/>
      <c r="AC19" s="31">
        <v>0</v>
      </c>
      <c r="AD19" s="98"/>
      <c r="AE19" s="99" t="s">
        <v>60</v>
      </c>
      <c r="AF19" s="62" t="s">
        <v>60</v>
      </c>
      <c r="AG19" s="15"/>
      <c r="AI19" s="35">
        <f t="shared" si="0"/>
        <v>0</v>
      </c>
      <c r="AJ19" s="35">
        <f t="shared" si="1"/>
        <v>0</v>
      </c>
      <c r="AK19" s="35">
        <f t="shared" si="2"/>
        <v>0</v>
      </c>
      <c r="AL19" s="35">
        <f t="shared" si="3"/>
        <v>0</v>
      </c>
      <c r="AM19" s="85">
        <f t="shared" si="4"/>
        <v>0</v>
      </c>
      <c r="AN19" s="8">
        <f t="shared" si="5"/>
        <v>0</v>
      </c>
      <c r="AO19" s="35">
        <f t="shared" si="6"/>
        <v>0</v>
      </c>
    </row>
    <row r="20" spans="1:41" ht="12.75" hidden="1" customHeight="1" x14ac:dyDescent="0.2">
      <c r="A20" s="8">
        <v>10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1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23"/>
      <c r="AC20" s="31">
        <v>0</v>
      </c>
      <c r="AD20" s="98"/>
      <c r="AE20" s="99" t="s">
        <v>60</v>
      </c>
      <c r="AF20" s="62" t="s">
        <v>60</v>
      </c>
      <c r="AG20" s="15"/>
      <c r="AI20" s="35">
        <f t="shared" si="0"/>
        <v>0</v>
      </c>
      <c r="AJ20" s="35">
        <f t="shared" si="1"/>
        <v>0</v>
      </c>
      <c r="AK20" s="35">
        <f t="shared" si="2"/>
        <v>0</v>
      </c>
      <c r="AL20" s="35">
        <f t="shared" si="3"/>
        <v>0</v>
      </c>
      <c r="AM20" s="85">
        <f t="shared" si="4"/>
        <v>0</v>
      </c>
      <c r="AN20" s="8">
        <f t="shared" si="5"/>
        <v>0</v>
      </c>
      <c r="AO20" s="35">
        <f t="shared" si="6"/>
        <v>0</v>
      </c>
    </row>
    <row r="21" spans="1:41" ht="12.75" hidden="1" customHeight="1" x14ac:dyDescent="0.2">
      <c r="A21" s="8">
        <v>11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1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23"/>
      <c r="AC21" s="31">
        <v>0</v>
      </c>
      <c r="AD21" s="98"/>
      <c r="AE21" s="99" t="s">
        <v>60</v>
      </c>
      <c r="AF21" s="62" t="s">
        <v>60</v>
      </c>
      <c r="AG21" s="15"/>
      <c r="AI21" s="35">
        <f t="shared" si="0"/>
        <v>0</v>
      </c>
      <c r="AJ21" s="35">
        <f t="shared" si="1"/>
        <v>0</v>
      </c>
      <c r="AK21" s="35">
        <f t="shared" si="2"/>
        <v>0</v>
      </c>
      <c r="AL21" s="35">
        <f t="shared" si="3"/>
        <v>0</v>
      </c>
      <c r="AM21" s="85">
        <f t="shared" si="4"/>
        <v>0</v>
      </c>
      <c r="AN21" s="8">
        <f t="shared" si="5"/>
        <v>0</v>
      </c>
      <c r="AO21" s="35">
        <f t="shared" si="6"/>
        <v>0</v>
      </c>
    </row>
    <row r="22" spans="1:41" ht="12.75" hidden="1" customHeight="1" x14ac:dyDescent="0.2">
      <c r="A22" s="8">
        <v>12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23"/>
      <c r="AC22" s="31">
        <v>0</v>
      </c>
      <c r="AD22" s="98"/>
      <c r="AE22" s="99" t="s">
        <v>60</v>
      </c>
      <c r="AF22" s="62" t="s">
        <v>60</v>
      </c>
      <c r="AG22" s="15"/>
      <c r="AI22" s="35">
        <f t="shared" si="0"/>
        <v>0</v>
      </c>
      <c r="AJ22" s="35">
        <f t="shared" si="1"/>
        <v>0</v>
      </c>
      <c r="AK22" s="35">
        <f t="shared" si="2"/>
        <v>0</v>
      </c>
      <c r="AL22" s="35">
        <f t="shared" si="3"/>
        <v>0</v>
      </c>
      <c r="AM22" s="85">
        <f t="shared" si="4"/>
        <v>0</v>
      </c>
      <c r="AN22" s="8">
        <f t="shared" si="5"/>
        <v>0</v>
      </c>
      <c r="AO22" s="35">
        <f t="shared" si="6"/>
        <v>0</v>
      </c>
    </row>
    <row r="23" spans="1:41" ht="12.75" hidden="1" customHeight="1" x14ac:dyDescent="0.2">
      <c r="A23" s="8">
        <v>13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23"/>
      <c r="AC23" s="31">
        <v>0</v>
      </c>
      <c r="AD23" s="98"/>
      <c r="AE23" s="99" t="s">
        <v>60</v>
      </c>
      <c r="AF23" s="62" t="s">
        <v>60</v>
      </c>
      <c r="AG23" s="15"/>
      <c r="AI23" s="35">
        <f t="shared" si="0"/>
        <v>0</v>
      </c>
      <c r="AJ23" s="35">
        <f t="shared" si="1"/>
        <v>0</v>
      </c>
      <c r="AK23" s="35">
        <f t="shared" si="2"/>
        <v>0</v>
      </c>
      <c r="AL23" s="35">
        <f t="shared" si="3"/>
        <v>0</v>
      </c>
      <c r="AM23" s="85">
        <f t="shared" si="4"/>
        <v>0</v>
      </c>
      <c r="AN23" s="8">
        <f t="shared" si="5"/>
        <v>0</v>
      </c>
      <c r="AO23" s="35">
        <f t="shared" si="6"/>
        <v>0</v>
      </c>
    </row>
    <row r="24" spans="1:41" ht="12.75" hidden="1" customHeight="1" x14ac:dyDescent="0.2">
      <c r="A24" s="8">
        <v>14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23"/>
      <c r="AC24" s="31">
        <v>0</v>
      </c>
      <c r="AD24" s="98"/>
      <c r="AE24" s="99" t="s">
        <v>60</v>
      </c>
      <c r="AF24" s="62" t="s">
        <v>60</v>
      </c>
      <c r="AG24" s="15"/>
      <c r="AI24" s="35">
        <f t="shared" si="0"/>
        <v>0</v>
      </c>
      <c r="AJ24" s="35">
        <f t="shared" si="1"/>
        <v>0</v>
      </c>
      <c r="AK24" s="35">
        <f t="shared" si="2"/>
        <v>0</v>
      </c>
      <c r="AL24" s="35">
        <f t="shared" si="3"/>
        <v>0</v>
      </c>
      <c r="AM24" s="85">
        <f t="shared" si="4"/>
        <v>0</v>
      </c>
      <c r="AN24" s="8">
        <f t="shared" si="5"/>
        <v>0</v>
      </c>
      <c r="AO24" s="35">
        <f t="shared" si="6"/>
        <v>0</v>
      </c>
    </row>
    <row r="25" spans="1:41" ht="12.75" hidden="1" customHeight="1" x14ac:dyDescent="0.2">
      <c r="A25" s="8">
        <v>15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23"/>
      <c r="AC25" s="31">
        <v>0</v>
      </c>
      <c r="AD25" s="98"/>
      <c r="AE25" s="99" t="s">
        <v>60</v>
      </c>
      <c r="AF25" s="62" t="s">
        <v>60</v>
      </c>
      <c r="AG25" s="15"/>
      <c r="AI25" s="35">
        <f t="shared" si="0"/>
        <v>0</v>
      </c>
      <c r="AJ25" s="35">
        <f t="shared" si="1"/>
        <v>0</v>
      </c>
      <c r="AK25" s="35">
        <f t="shared" si="2"/>
        <v>0</v>
      </c>
      <c r="AL25" s="35">
        <f t="shared" si="3"/>
        <v>0</v>
      </c>
      <c r="AM25" s="85">
        <f t="shared" si="4"/>
        <v>0</v>
      </c>
      <c r="AN25" s="8">
        <f t="shared" si="5"/>
        <v>0</v>
      </c>
      <c r="AO25" s="35">
        <f t="shared" si="6"/>
        <v>0</v>
      </c>
    </row>
    <row r="26" spans="1:41" ht="12.75" hidden="1" customHeight="1" x14ac:dyDescent="0.2">
      <c r="A26" s="8">
        <v>16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23"/>
      <c r="AC26" s="31">
        <v>0</v>
      </c>
      <c r="AD26" s="98"/>
      <c r="AE26" s="99" t="s">
        <v>60</v>
      </c>
      <c r="AF26" s="62" t="s">
        <v>60</v>
      </c>
      <c r="AG26" s="15"/>
      <c r="AI26" s="35">
        <f t="shared" si="0"/>
        <v>0</v>
      </c>
      <c r="AJ26" s="35">
        <f t="shared" si="1"/>
        <v>0</v>
      </c>
      <c r="AK26" s="35">
        <f t="shared" si="2"/>
        <v>0</v>
      </c>
      <c r="AL26" s="35">
        <f t="shared" si="3"/>
        <v>0</v>
      </c>
      <c r="AM26" s="85">
        <f t="shared" si="4"/>
        <v>0</v>
      </c>
      <c r="AN26" s="8">
        <f t="shared" si="5"/>
        <v>0</v>
      </c>
      <c r="AO26" s="35">
        <f t="shared" si="6"/>
        <v>0</v>
      </c>
    </row>
    <row r="27" spans="1:41" ht="12.75" hidden="1" customHeight="1" x14ac:dyDescent="0.2">
      <c r="A27" s="8">
        <v>17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23"/>
      <c r="AC27" s="31">
        <v>0</v>
      </c>
      <c r="AD27" s="98"/>
      <c r="AE27" s="99" t="s">
        <v>60</v>
      </c>
      <c r="AF27" s="62" t="s">
        <v>60</v>
      </c>
      <c r="AG27" s="15"/>
      <c r="AI27" s="35">
        <f t="shared" si="0"/>
        <v>0</v>
      </c>
      <c r="AJ27" s="35">
        <f t="shared" si="1"/>
        <v>0</v>
      </c>
      <c r="AK27" s="35">
        <f t="shared" si="2"/>
        <v>0</v>
      </c>
      <c r="AL27" s="35">
        <f t="shared" si="3"/>
        <v>0</v>
      </c>
      <c r="AM27" s="85">
        <f t="shared" si="4"/>
        <v>0</v>
      </c>
      <c r="AN27" s="8">
        <f t="shared" si="5"/>
        <v>0</v>
      </c>
      <c r="AO27" s="35">
        <f t="shared" si="6"/>
        <v>0</v>
      </c>
    </row>
    <row r="28" spans="1:41" ht="12.75" hidden="1" customHeight="1" x14ac:dyDescent="0.2">
      <c r="A28" s="8">
        <v>18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23"/>
      <c r="AC28" s="31">
        <v>0</v>
      </c>
      <c r="AD28" s="98"/>
      <c r="AE28" s="99" t="s">
        <v>60</v>
      </c>
      <c r="AF28" s="62" t="s">
        <v>60</v>
      </c>
      <c r="AG28" s="15"/>
      <c r="AI28" s="35">
        <f t="shared" si="0"/>
        <v>0</v>
      </c>
      <c r="AJ28" s="35">
        <f t="shared" si="1"/>
        <v>0</v>
      </c>
      <c r="AK28" s="35">
        <f t="shared" si="2"/>
        <v>0</v>
      </c>
      <c r="AL28" s="35">
        <f t="shared" si="3"/>
        <v>0</v>
      </c>
      <c r="AM28" s="85">
        <f t="shared" si="4"/>
        <v>0</v>
      </c>
      <c r="AN28" s="8">
        <f t="shared" si="5"/>
        <v>0</v>
      </c>
      <c r="AO28" s="35">
        <f t="shared" si="6"/>
        <v>0</v>
      </c>
    </row>
    <row r="29" spans="1:41" ht="12.75" hidden="1" customHeight="1" x14ac:dyDescent="0.2">
      <c r="A29" s="8">
        <v>19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23"/>
      <c r="AC29" s="31">
        <v>0</v>
      </c>
      <c r="AD29" s="98"/>
      <c r="AE29" s="99" t="s">
        <v>60</v>
      </c>
      <c r="AF29" s="62" t="s">
        <v>60</v>
      </c>
      <c r="AG29" s="15"/>
      <c r="AI29" s="35">
        <f t="shared" si="0"/>
        <v>0</v>
      </c>
      <c r="AJ29" s="35">
        <f t="shared" si="1"/>
        <v>0</v>
      </c>
      <c r="AK29" s="35">
        <f t="shared" si="2"/>
        <v>0</v>
      </c>
      <c r="AL29" s="35">
        <f t="shared" si="3"/>
        <v>0</v>
      </c>
      <c r="AM29" s="85">
        <f t="shared" si="4"/>
        <v>0</v>
      </c>
      <c r="AN29" s="8">
        <f t="shared" si="5"/>
        <v>0</v>
      </c>
      <c r="AO29" s="35">
        <f t="shared" si="6"/>
        <v>0</v>
      </c>
    </row>
    <row r="30" spans="1:41" ht="12.75" hidden="1" customHeight="1" x14ac:dyDescent="0.2">
      <c r="A30" s="8">
        <v>20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23"/>
      <c r="AC30" s="31">
        <v>0</v>
      </c>
      <c r="AD30" s="98"/>
      <c r="AE30" s="99" t="s">
        <v>60</v>
      </c>
      <c r="AF30" s="62" t="s">
        <v>60</v>
      </c>
      <c r="AG30" s="15"/>
      <c r="AI30" s="35">
        <f t="shared" si="0"/>
        <v>0</v>
      </c>
      <c r="AJ30" s="35">
        <f t="shared" si="1"/>
        <v>0</v>
      </c>
      <c r="AK30" s="35">
        <f t="shared" si="2"/>
        <v>0</v>
      </c>
      <c r="AL30" s="35">
        <f t="shared" si="3"/>
        <v>0</v>
      </c>
      <c r="AM30" s="85">
        <f t="shared" si="4"/>
        <v>0</v>
      </c>
      <c r="AN30" s="8">
        <f t="shared" si="5"/>
        <v>0</v>
      </c>
      <c r="AO30" s="35">
        <f t="shared" si="6"/>
        <v>0</v>
      </c>
    </row>
    <row r="31" spans="1:41" ht="12.75" hidden="1" customHeight="1" x14ac:dyDescent="0.2">
      <c r="A31" s="8">
        <v>21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23"/>
      <c r="AC31" s="31">
        <v>0</v>
      </c>
      <c r="AD31" s="98"/>
      <c r="AE31" s="99" t="s">
        <v>60</v>
      </c>
      <c r="AF31" s="62" t="s">
        <v>60</v>
      </c>
      <c r="AG31" s="15"/>
      <c r="AI31" s="35">
        <f t="shared" si="0"/>
        <v>0</v>
      </c>
      <c r="AJ31" s="35">
        <f t="shared" si="1"/>
        <v>0</v>
      </c>
      <c r="AK31" s="35">
        <f t="shared" si="2"/>
        <v>0</v>
      </c>
      <c r="AL31" s="35">
        <f t="shared" si="3"/>
        <v>0</v>
      </c>
      <c r="AM31" s="85">
        <f t="shared" si="4"/>
        <v>0</v>
      </c>
      <c r="AN31" s="8">
        <f t="shared" si="5"/>
        <v>0</v>
      </c>
      <c r="AO31" s="35">
        <f t="shared" si="6"/>
        <v>0</v>
      </c>
    </row>
    <row r="32" spans="1:41" ht="12.75" hidden="1" customHeight="1" thickBot="1" x14ac:dyDescent="0.25">
      <c r="A32" s="9">
        <v>22</v>
      </c>
      <c r="B32" s="18" t="s">
        <v>60</v>
      </c>
      <c r="C32" s="9" t="s">
        <v>60</v>
      </c>
      <c r="D32" s="9" t="s">
        <v>60</v>
      </c>
      <c r="E32" s="9" t="s">
        <v>60</v>
      </c>
      <c r="F32" s="9" t="s">
        <v>60</v>
      </c>
      <c r="G32" s="9" t="s">
        <v>60</v>
      </c>
      <c r="H32" s="9" t="s">
        <v>60</v>
      </c>
      <c r="I32" s="18" t="s">
        <v>60</v>
      </c>
      <c r="J32" s="63">
        <v>0</v>
      </c>
      <c r="K32" s="10">
        <v>0</v>
      </c>
      <c r="L32" s="81">
        <v>0</v>
      </c>
      <c r="M32" s="10">
        <v>0</v>
      </c>
      <c r="N32" s="81">
        <v>0</v>
      </c>
      <c r="O32" s="10">
        <v>0</v>
      </c>
      <c r="P32" s="81">
        <v>0</v>
      </c>
      <c r="Q32" s="10">
        <v>0</v>
      </c>
      <c r="R32" s="81">
        <v>0</v>
      </c>
      <c r="S32" s="10">
        <v>0</v>
      </c>
      <c r="T32" s="81">
        <v>0</v>
      </c>
      <c r="U32" s="10">
        <v>0</v>
      </c>
      <c r="V32" s="81">
        <v>0</v>
      </c>
      <c r="W32" s="10">
        <v>0</v>
      </c>
      <c r="X32" s="81">
        <v>0</v>
      </c>
      <c r="Y32" s="10">
        <v>0</v>
      </c>
      <c r="Z32" s="81">
        <v>0</v>
      </c>
      <c r="AA32" s="84">
        <v>0</v>
      </c>
      <c r="AB32" s="9"/>
      <c r="AC32" s="63">
        <v>0</v>
      </c>
      <c r="AD32" s="100"/>
      <c r="AE32" s="101" t="s">
        <v>60</v>
      </c>
      <c r="AF32" s="96" t="s">
        <v>60</v>
      </c>
      <c r="AG32" s="15"/>
      <c r="AI32" s="35">
        <f t="shared" si="0"/>
        <v>0</v>
      </c>
      <c r="AJ32" s="35">
        <f t="shared" si="1"/>
        <v>0</v>
      </c>
      <c r="AK32" s="35">
        <f t="shared" si="2"/>
        <v>0</v>
      </c>
      <c r="AL32" s="35">
        <f t="shared" si="3"/>
        <v>0</v>
      </c>
      <c r="AM32" s="85">
        <f t="shared" si="4"/>
        <v>0</v>
      </c>
      <c r="AN32" s="8">
        <f t="shared" si="5"/>
        <v>0</v>
      </c>
      <c r="AO32" s="35">
        <f t="shared" si="6"/>
        <v>0</v>
      </c>
    </row>
    <row r="33" spans="2:16" ht="12.75" hidden="1" customHeight="1" thickTop="1" x14ac:dyDescent="0.2"/>
    <row r="34" spans="2:16" ht="12.75" hidden="1" customHeight="1" x14ac:dyDescent="0.2">
      <c r="B34" t="s">
        <v>13</v>
      </c>
      <c r="J34" t="s">
        <v>14</v>
      </c>
      <c r="P34" t="s">
        <v>26</v>
      </c>
    </row>
    <row r="35" spans="2:16" ht="12.75" customHeight="1" x14ac:dyDescent="0.2"/>
  </sheetData>
  <sortState ref="A11:AO14">
    <sortCondition ref="AD11:AD14"/>
  </sortState>
  <mergeCells count="38">
    <mergeCell ref="AD9:AD10"/>
    <mergeCell ref="AE9:AE10"/>
    <mergeCell ref="AB8:AC8"/>
    <mergeCell ref="AD8:AE8"/>
    <mergeCell ref="T9:T10"/>
    <mergeCell ref="U9:U10"/>
    <mergeCell ref="V9:V10"/>
    <mergeCell ref="W9:W10"/>
    <mergeCell ref="X9:X10"/>
    <mergeCell ref="Y9:Y10"/>
    <mergeCell ref="U8:V8"/>
    <mergeCell ref="AF8:AF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W8:X8"/>
    <mergeCell ref="Y8:Z8"/>
    <mergeCell ref="AA8:AA10"/>
    <mergeCell ref="Z9:Z10"/>
    <mergeCell ref="AB9:AB10"/>
    <mergeCell ref="AC9:AC10"/>
    <mergeCell ref="K8:L8"/>
    <mergeCell ref="M8:N8"/>
    <mergeCell ref="O8:P8"/>
    <mergeCell ref="Q8:R8"/>
    <mergeCell ref="S8:T8"/>
    <mergeCell ref="J8:J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AP36"/>
  <sheetViews>
    <sheetView showGridLines="0" showZeros="0" zoomScale="90" zoomScaleNormal="90" workbookViewId="0">
      <selection activeCell="O2" sqref="O2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5.85546875" customWidth="1"/>
    <col min="9" max="9" width="5.5703125" hidden="1" customWidth="1"/>
    <col min="10" max="10" width="4.710937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7109375" customWidth="1"/>
    <col min="17" max="17" width="3.5703125" customWidth="1"/>
    <col min="18" max="18" width="9.7109375" customWidth="1"/>
    <col min="19" max="19" width="3.5703125" hidden="1" customWidth="1"/>
    <col min="20" max="24" width="9.7109375" hidden="1" customWidth="1"/>
    <col min="25" max="25" width="4.28515625" customWidth="1"/>
    <col min="26" max="26" width="10" bestFit="1" customWidth="1"/>
    <col min="27" max="27" width="5.7109375" customWidth="1"/>
    <col min="28" max="28" width="5.7109375" hidden="1" customWidth="1"/>
    <col min="29" max="33" width="5.7109375" customWidth="1"/>
    <col min="35" max="41" width="4.42578125" hidden="1" customWidth="1"/>
  </cols>
  <sheetData>
    <row r="1" spans="1:42" ht="15.75" x14ac:dyDescent="0.25">
      <c r="B1" s="1" t="s">
        <v>1</v>
      </c>
      <c r="O1" s="30" t="s">
        <v>2</v>
      </c>
      <c r="AA1" s="2"/>
    </row>
    <row r="2" spans="1:42" ht="15" x14ac:dyDescent="0.25">
      <c r="J2" s="3"/>
      <c r="O2" s="29" t="s">
        <v>183</v>
      </c>
      <c r="AA2" s="2"/>
    </row>
    <row r="3" spans="1:42" ht="15" x14ac:dyDescent="0.25">
      <c r="A3" t="s">
        <v>3</v>
      </c>
      <c r="J3" s="3"/>
      <c r="O3" s="29" t="s">
        <v>98</v>
      </c>
      <c r="AA3" s="2"/>
    </row>
    <row r="4" spans="1:42" ht="15" x14ac:dyDescent="0.25">
      <c r="J4" s="3"/>
      <c r="AA4" s="2"/>
    </row>
    <row r="5" spans="1:42" x14ac:dyDescent="0.2">
      <c r="B5" s="34">
        <v>43247</v>
      </c>
      <c r="AA5" s="2"/>
    </row>
    <row r="6" spans="1:42" ht="15.75" x14ac:dyDescent="0.25">
      <c r="E6" s="4"/>
      <c r="F6" s="4"/>
      <c r="G6" s="4"/>
      <c r="H6" s="4"/>
      <c r="I6" s="4"/>
      <c r="J6" t="s">
        <v>4</v>
      </c>
      <c r="M6" s="24"/>
      <c r="N6" s="24" t="s">
        <v>37</v>
      </c>
      <c r="P6" t="s">
        <v>15</v>
      </c>
      <c r="Z6" s="2"/>
      <c r="AA6" s="2">
        <v>80</v>
      </c>
      <c r="AB6" t="s">
        <v>16</v>
      </c>
      <c r="AC6" s="11" t="s">
        <v>16</v>
      </c>
    </row>
    <row r="7" spans="1:42" ht="13.5" thickBot="1" x14ac:dyDescent="0.25">
      <c r="A7" s="5"/>
      <c r="B7" s="32">
        <v>43247</v>
      </c>
      <c r="C7" s="22" t="s">
        <v>5</v>
      </c>
      <c r="D7" s="5"/>
      <c r="E7" s="5"/>
      <c r="F7" s="5"/>
      <c r="G7" s="5"/>
      <c r="H7" s="5"/>
      <c r="I7" s="79">
        <v>86398.441279843086</v>
      </c>
      <c r="J7" s="5"/>
      <c r="K7" s="5"/>
      <c r="L7" s="107" t="s">
        <v>144</v>
      </c>
      <c r="M7" s="22">
        <v>4</v>
      </c>
      <c r="N7" s="65" t="s">
        <v>57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6"/>
      <c r="AA7" s="83">
        <v>3.472222222222222E-3</v>
      </c>
      <c r="AB7" s="13"/>
      <c r="AC7" s="13" t="s">
        <v>83</v>
      </c>
      <c r="AD7" s="6"/>
      <c r="AE7" s="6"/>
      <c r="AF7" s="6"/>
      <c r="AG7" s="5"/>
    </row>
    <row r="8" spans="1:42" ht="13.5" customHeight="1" thickTop="1" x14ac:dyDescent="0.2">
      <c r="A8" s="7" t="s">
        <v>6</v>
      </c>
      <c r="B8" s="7" t="s">
        <v>7</v>
      </c>
      <c r="C8" s="7" t="s">
        <v>8</v>
      </c>
      <c r="D8" s="151" t="s">
        <v>82</v>
      </c>
      <c r="E8" s="7" t="s">
        <v>18</v>
      </c>
      <c r="F8" s="151" t="s">
        <v>61</v>
      </c>
      <c r="G8" s="151" t="s">
        <v>50</v>
      </c>
      <c r="H8" s="151" t="s">
        <v>49</v>
      </c>
      <c r="I8" s="151" t="s">
        <v>79</v>
      </c>
      <c r="J8" s="7" t="s">
        <v>9</v>
      </c>
      <c r="K8" s="149" t="s">
        <v>19</v>
      </c>
      <c r="L8" s="150"/>
      <c r="M8" s="149" t="s">
        <v>20</v>
      </c>
      <c r="N8" s="150"/>
      <c r="O8" s="149" t="s">
        <v>21</v>
      </c>
      <c r="P8" s="150"/>
      <c r="Q8" s="136" t="s">
        <v>86</v>
      </c>
      <c r="R8" s="137"/>
      <c r="S8" s="136" t="s">
        <v>87</v>
      </c>
      <c r="T8" s="137"/>
      <c r="U8" s="136" t="s">
        <v>88</v>
      </c>
      <c r="V8" s="137"/>
      <c r="W8" s="136" t="s">
        <v>89</v>
      </c>
      <c r="X8" s="137"/>
      <c r="Y8" s="147" t="s">
        <v>52</v>
      </c>
      <c r="Z8" s="148"/>
      <c r="AA8" s="130" t="s">
        <v>72</v>
      </c>
      <c r="AB8" s="133"/>
      <c r="AC8" s="141" t="s">
        <v>97</v>
      </c>
      <c r="AD8" s="142"/>
      <c r="AE8" s="136" t="s">
        <v>85</v>
      </c>
      <c r="AF8" s="137"/>
      <c r="AG8" s="138" t="s">
        <v>55</v>
      </c>
    </row>
    <row r="9" spans="1:42" ht="12.75" customHeight="1" x14ac:dyDescent="0.2">
      <c r="A9" s="7" t="s">
        <v>28</v>
      </c>
      <c r="B9" s="7"/>
      <c r="C9" s="7" t="s">
        <v>0</v>
      </c>
      <c r="D9" s="152"/>
      <c r="E9" s="7" t="s">
        <v>22</v>
      </c>
      <c r="F9" s="152"/>
      <c r="G9" s="152"/>
      <c r="H9" s="152"/>
      <c r="I9" s="152"/>
      <c r="J9" s="7" t="s">
        <v>6</v>
      </c>
      <c r="K9" s="124" t="s">
        <v>81</v>
      </c>
      <c r="L9" s="126" t="s">
        <v>80</v>
      </c>
      <c r="M9" s="124" t="s">
        <v>81</v>
      </c>
      <c r="N9" s="126" t="s">
        <v>80</v>
      </c>
      <c r="O9" s="124" t="s">
        <v>81</v>
      </c>
      <c r="P9" s="126" t="s">
        <v>80</v>
      </c>
      <c r="Q9" s="124" t="s">
        <v>81</v>
      </c>
      <c r="R9" s="126" t="s">
        <v>80</v>
      </c>
      <c r="S9" s="124" t="s">
        <v>81</v>
      </c>
      <c r="T9" s="126" t="s">
        <v>80</v>
      </c>
      <c r="U9" s="124" t="s">
        <v>81</v>
      </c>
      <c r="V9" s="126" t="s">
        <v>80</v>
      </c>
      <c r="W9" s="124" t="s">
        <v>81</v>
      </c>
      <c r="X9" s="126" t="s">
        <v>80</v>
      </c>
      <c r="Y9" s="124" t="s">
        <v>81</v>
      </c>
      <c r="Z9" s="126" t="s">
        <v>80</v>
      </c>
      <c r="AA9" s="131"/>
      <c r="AB9" s="134"/>
      <c r="AC9" s="143" t="s">
        <v>24</v>
      </c>
      <c r="AD9" s="145" t="s">
        <v>54</v>
      </c>
      <c r="AE9" s="128" t="s">
        <v>24</v>
      </c>
      <c r="AF9" s="129" t="s">
        <v>54</v>
      </c>
      <c r="AG9" s="139"/>
    </row>
    <row r="10" spans="1:42" ht="12.75" customHeight="1" thickBot="1" x14ac:dyDescent="0.25">
      <c r="A10" s="16"/>
      <c r="B10" s="16"/>
      <c r="C10" s="16"/>
      <c r="D10" s="153"/>
      <c r="E10" s="16"/>
      <c r="F10" s="153"/>
      <c r="G10" s="153"/>
      <c r="H10" s="153"/>
      <c r="I10" s="153"/>
      <c r="J10" s="16"/>
      <c r="K10" s="125"/>
      <c r="L10" s="127"/>
      <c r="M10" s="125"/>
      <c r="N10" s="127"/>
      <c r="O10" s="125"/>
      <c r="P10" s="127"/>
      <c r="Q10" s="125"/>
      <c r="R10" s="127"/>
      <c r="S10" s="125"/>
      <c r="T10" s="127"/>
      <c r="U10" s="125"/>
      <c r="V10" s="127"/>
      <c r="W10" s="125"/>
      <c r="X10" s="127"/>
      <c r="Y10" s="125"/>
      <c r="Z10" s="127"/>
      <c r="AA10" s="132"/>
      <c r="AB10" s="135"/>
      <c r="AC10" s="144"/>
      <c r="AD10" s="146"/>
      <c r="AE10" s="125"/>
      <c r="AF10" s="127"/>
      <c r="AG10" s="140"/>
    </row>
    <row r="11" spans="1:42" ht="12.75" customHeight="1" thickTop="1" x14ac:dyDescent="0.2">
      <c r="A11" s="8">
        <v>4</v>
      </c>
      <c r="B11" s="17" t="s">
        <v>101</v>
      </c>
      <c r="C11" s="8">
        <v>2</v>
      </c>
      <c r="D11" s="8" t="s">
        <v>107</v>
      </c>
      <c r="E11" s="8">
        <v>2.4</v>
      </c>
      <c r="F11" s="8">
        <v>76.25</v>
      </c>
      <c r="G11" s="8">
        <v>8</v>
      </c>
      <c r="H11" s="8">
        <v>2620</v>
      </c>
      <c r="I11" s="17" t="s">
        <v>102</v>
      </c>
      <c r="J11" s="31">
        <v>1</v>
      </c>
      <c r="K11" s="61">
        <v>23</v>
      </c>
      <c r="L11" s="80">
        <v>3.5307638888888888E-3</v>
      </c>
      <c r="M11" s="61">
        <v>25</v>
      </c>
      <c r="N11" s="80">
        <v>3.5519791666666664E-3</v>
      </c>
      <c r="O11" s="61">
        <v>25</v>
      </c>
      <c r="P11" s="80">
        <v>3.4839351851851854E-3</v>
      </c>
      <c r="Q11" s="61">
        <v>26</v>
      </c>
      <c r="R11" s="80">
        <v>3.5055555555555556E-3</v>
      </c>
      <c r="S11" s="61">
        <v>0</v>
      </c>
      <c r="T11" s="80">
        <v>0</v>
      </c>
      <c r="U11" s="61">
        <v>0</v>
      </c>
      <c r="V11" s="80">
        <v>0</v>
      </c>
      <c r="W11" s="61">
        <v>0</v>
      </c>
      <c r="X11" s="80">
        <v>0</v>
      </c>
      <c r="Y11" s="61">
        <v>76</v>
      </c>
      <c r="Z11" s="80">
        <v>1.0541469907407407E-2</v>
      </c>
      <c r="AA11" s="82">
        <v>24.032069109765995</v>
      </c>
      <c r="AB11" s="60"/>
      <c r="AC11" s="23">
        <v>1</v>
      </c>
      <c r="AD11" s="31">
        <v>400</v>
      </c>
      <c r="AE11" s="98">
        <v>1</v>
      </c>
      <c r="AF11" s="99">
        <v>1300</v>
      </c>
      <c r="AG11" s="33">
        <v>1</v>
      </c>
      <c r="AI11" s="35">
        <v>23</v>
      </c>
      <c r="AJ11" s="35">
        <v>25</v>
      </c>
      <c r="AK11" s="35">
        <v>25</v>
      </c>
      <c r="AL11" s="35">
        <v>26</v>
      </c>
      <c r="AM11" s="85">
        <v>0</v>
      </c>
      <c r="AN11" s="8">
        <v>0</v>
      </c>
      <c r="AO11" s="35">
        <v>0</v>
      </c>
    </row>
    <row r="12" spans="1:42" ht="12.75" customHeight="1" x14ac:dyDescent="0.2">
      <c r="A12" s="8">
        <v>5</v>
      </c>
      <c r="B12" s="17" t="s">
        <v>91</v>
      </c>
      <c r="C12" s="8">
        <v>2</v>
      </c>
      <c r="D12" s="8" t="s">
        <v>180</v>
      </c>
      <c r="E12" s="8">
        <v>2.4</v>
      </c>
      <c r="F12" s="8">
        <v>79.3125</v>
      </c>
      <c r="G12" s="8">
        <v>7</v>
      </c>
      <c r="H12" s="8">
        <v>2571</v>
      </c>
      <c r="I12" s="17" t="s">
        <v>92</v>
      </c>
      <c r="J12" s="31">
        <v>2</v>
      </c>
      <c r="K12" s="61">
        <v>23</v>
      </c>
      <c r="L12" s="80">
        <v>3.4880671296296296E-3</v>
      </c>
      <c r="M12" s="61">
        <v>24</v>
      </c>
      <c r="N12" s="80">
        <v>3.5681365740740743E-3</v>
      </c>
      <c r="O12" s="61">
        <v>24</v>
      </c>
      <c r="P12" s="80">
        <v>3.5182638888888889E-3</v>
      </c>
      <c r="Q12" s="61">
        <v>25</v>
      </c>
      <c r="R12" s="80">
        <v>3.5944097222222224E-3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73</v>
      </c>
      <c r="Z12" s="80">
        <v>1.0680810185185186E-2</v>
      </c>
      <c r="AA12" s="82">
        <v>22.782291709560457</v>
      </c>
      <c r="AB12" s="60"/>
      <c r="AC12" s="23">
        <v>2</v>
      </c>
      <c r="AD12" s="31">
        <v>300</v>
      </c>
      <c r="AE12" s="98">
        <v>2</v>
      </c>
      <c r="AF12" s="99">
        <v>1269</v>
      </c>
      <c r="AG12" s="33">
        <v>1</v>
      </c>
      <c r="AI12" s="35">
        <v>23</v>
      </c>
      <c r="AJ12" s="35">
        <v>24</v>
      </c>
      <c r="AK12" s="35">
        <v>24</v>
      </c>
      <c r="AL12" s="35">
        <v>25</v>
      </c>
      <c r="AM12" s="85">
        <v>0</v>
      </c>
      <c r="AN12" s="8">
        <v>0</v>
      </c>
      <c r="AO12" s="35">
        <v>0</v>
      </c>
    </row>
    <row r="13" spans="1:42" x14ac:dyDescent="0.2">
      <c r="A13" s="8">
        <v>3</v>
      </c>
      <c r="B13" s="17" t="s">
        <v>113</v>
      </c>
      <c r="C13" s="8">
        <v>2</v>
      </c>
      <c r="D13" s="8" t="s">
        <v>107</v>
      </c>
      <c r="E13" s="8">
        <v>2.4</v>
      </c>
      <c r="F13" s="8">
        <v>70.833333333333329</v>
      </c>
      <c r="G13" s="8">
        <v>1</v>
      </c>
      <c r="H13" s="8">
        <v>2378</v>
      </c>
      <c r="I13" s="17" t="s">
        <v>114</v>
      </c>
      <c r="J13" s="31">
        <v>4</v>
      </c>
      <c r="K13" s="61">
        <v>20</v>
      </c>
      <c r="L13" s="80">
        <v>3.4918402777777777E-3</v>
      </c>
      <c r="M13" s="61">
        <v>18</v>
      </c>
      <c r="N13" s="80">
        <v>3.5417592592592588E-3</v>
      </c>
      <c r="O13" s="61">
        <v>20</v>
      </c>
      <c r="P13" s="80">
        <v>3.6446990740740741E-3</v>
      </c>
      <c r="Q13" s="61">
        <v>22</v>
      </c>
      <c r="R13" s="80">
        <v>3.486238425925926E-3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62</v>
      </c>
      <c r="Z13" s="80">
        <v>1.0622777777777778E-2</v>
      </c>
      <c r="AA13" s="82">
        <v>19.455049422101354</v>
      </c>
      <c r="AB13" s="60"/>
      <c r="AC13" s="23">
        <v>3</v>
      </c>
      <c r="AD13" s="31">
        <v>225</v>
      </c>
      <c r="AE13" s="98">
        <v>3</v>
      </c>
      <c r="AF13" s="99">
        <v>850</v>
      </c>
      <c r="AG13" s="33">
        <v>2</v>
      </c>
      <c r="AI13" s="35">
        <v>20</v>
      </c>
      <c r="AJ13" s="35">
        <v>18</v>
      </c>
      <c r="AK13" s="35">
        <v>20</v>
      </c>
      <c r="AL13" s="35">
        <v>22</v>
      </c>
      <c r="AM13" s="85">
        <v>0</v>
      </c>
      <c r="AN13" s="8">
        <v>0</v>
      </c>
      <c r="AO13" s="35">
        <v>0</v>
      </c>
    </row>
    <row r="14" spans="1:42" x14ac:dyDescent="0.2">
      <c r="A14" s="8">
        <v>1</v>
      </c>
      <c r="B14" s="17" t="s">
        <v>134</v>
      </c>
      <c r="C14" s="8" t="s">
        <v>182</v>
      </c>
      <c r="D14" s="8" t="s">
        <v>180</v>
      </c>
      <c r="E14" s="8">
        <v>0</v>
      </c>
      <c r="F14" s="8">
        <v>24.416666666666668</v>
      </c>
      <c r="G14" s="8">
        <v>9</v>
      </c>
      <c r="H14" s="8">
        <v>2896</v>
      </c>
      <c r="I14" s="17" t="s">
        <v>135</v>
      </c>
      <c r="J14" s="31">
        <v>5</v>
      </c>
      <c r="K14" s="61">
        <v>14</v>
      </c>
      <c r="L14" s="80">
        <v>3.5918402777777776E-3</v>
      </c>
      <c r="M14" s="61">
        <v>14</v>
      </c>
      <c r="N14" s="80">
        <v>3.710694444444444E-3</v>
      </c>
      <c r="O14" s="61">
        <v>13</v>
      </c>
      <c r="P14" s="80">
        <v>3.6924999999999996E-3</v>
      </c>
      <c r="Q14" s="61">
        <v>13</v>
      </c>
      <c r="R14" s="80">
        <v>3.5308217592592592E-3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41</v>
      </c>
      <c r="Z14" s="80">
        <v>1.083335648148148E-2</v>
      </c>
      <c r="AA14" s="82">
        <v>12.615357659492183</v>
      </c>
      <c r="AB14" s="60"/>
      <c r="AC14" s="23">
        <v>4</v>
      </c>
      <c r="AD14" s="31">
        <v>169</v>
      </c>
      <c r="AE14" s="98">
        <v>4</v>
      </c>
      <c r="AF14" s="99">
        <v>293</v>
      </c>
      <c r="AG14" s="33">
        <v>3</v>
      </c>
      <c r="AI14" s="35">
        <v>14</v>
      </c>
      <c r="AJ14" s="35">
        <v>14</v>
      </c>
      <c r="AK14" s="35">
        <v>13</v>
      </c>
      <c r="AL14" s="35">
        <v>13</v>
      </c>
      <c r="AM14" s="85">
        <v>0</v>
      </c>
      <c r="AN14" s="8">
        <v>0</v>
      </c>
      <c r="AO14" s="35">
        <v>0</v>
      </c>
      <c r="AP14" s="86"/>
    </row>
    <row r="15" spans="1:42" x14ac:dyDescent="0.2">
      <c r="A15" s="8">
        <v>2</v>
      </c>
      <c r="B15" s="17" t="s">
        <v>128</v>
      </c>
      <c r="C15" s="8" t="s">
        <v>182</v>
      </c>
      <c r="D15" s="8" t="s">
        <v>107</v>
      </c>
      <c r="E15" s="8">
        <v>0</v>
      </c>
      <c r="F15" s="8">
        <v>43.05</v>
      </c>
      <c r="G15" s="8">
        <v>6</v>
      </c>
      <c r="H15" s="8">
        <v>2340</v>
      </c>
      <c r="I15" s="17" t="s">
        <v>129</v>
      </c>
      <c r="J15" s="31">
        <v>3</v>
      </c>
      <c r="K15" s="61">
        <v>0</v>
      </c>
      <c r="L15" s="80">
        <v>0</v>
      </c>
      <c r="M15" s="61">
        <v>21</v>
      </c>
      <c r="N15" s="80">
        <v>0</v>
      </c>
      <c r="O15" s="61">
        <v>0</v>
      </c>
      <c r="P15" s="80">
        <v>0</v>
      </c>
      <c r="Q15" s="61">
        <v>0</v>
      </c>
      <c r="R15" s="80">
        <v>0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21</v>
      </c>
      <c r="Z15" s="80">
        <v>0</v>
      </c>
      <c r="AA15" s="82">
        <v>0</v>
      </c>
      <c r="AB15" s="60"/>
      <c r="AC15" s="23">
        <v>5</v>
      </c>
      <c r="AD15" s="31">
        <v>127</v>
      </c>
      <c r="AE15" s="98">
        <v>5</v>
      </c>
      <c r="AF15" s="99">
        <v>765</v>
      </c>
      <c r="AG15" s="33" t="s">
        <v>60</v>
      </c>
      <c r="AI15" s="35">
        <v>0</v>
      </c>
      <c r="AJ15" s="35">
        <v>21</v>
      </c>
      <c r="AK15" s="35">
        <v>0</v>
      </c>
      <c r="AL15" s="35">
        <v>0</v>
      </c>
      <c r="AM15" s="85">
        <v>0</v>
      </c>
      <c r="AN15" s="8">
        <v>0</v>
      </c>
      <c r="AO15" s="35">
        <v>0</v>
      </c>
    </row>
    <row r="16" spans="1:42" x14ac:dyDescent="0.2">
      <c r="A16" s="8">
        <v>6</v>
      </c>
      <c r="B16" s="17" t="s">
        <v>60</v>
      </c>
      <c r="C16" s="8" t="s">
        <v>60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  <c r="I16" s="17" t="s">
        <v>60</v>
      </c>
      <c r="J16" s="31">
        <v>0</v>
      </c>
      <c r="K16" s="61">
        <v>0</v>
      </c>
      <c r="L16" s="80">
        <v>0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0</v>
      </c>
      <c r="Z16" s="80">
        <v>0</v>
      </c>
      <c r="AA16" s="82">
        <v>0</v>
      </c>
      <c r="AB16" s="60"/>
      <c r="AC16" s="23"/>
      <c r="AD16" s="31">
        <v>0</v>
      </c>
      <c r="AE16" s="98"/>
      <c r="AF16" s="99" t="s">
        <v>60</v>
      </c>
      <c r="AG16" s="33" t="s">
        <v>60</v>
      </c>
      <c r="AI16" s="35">
        <v>0</v>
      </c>
      <c r="AJ16" s="35">
        <v>0</v>
      </c>
      <c r="AK16" s="35">
        <v>0</v>
      </c>
      <c r="AL16" s="35">
        <v>0</v>
      </c>
      <c r="AM16" s="85">
        <v>0</v>
      </c>
      <c r="AN16" s="8">
        <v>0</v>
      </c>
      <c r="AO16" s="35">
        <v>0</v>
      </c>
    </row>
    <row r="17" spans="1:41" x14ac:dyDescent="0.2">
      <c r="A17" s="8">
        <v>7</v>
      </c>
      <c r="B17" s="17" t="s">
        <v>60</v>
      </c>
      <c r="C17" s="8" t="s">
        <v>60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  <c r="I17" s="17" t="s">
        <v>60</v>
      </c>
      <c r="J17" s="31">
        <v>0</v>
      </c>
      <c r="K17" s="61">
        <v>0</v>
      </c>
      <c r="L17" s="80">
        <v>0</v>
      </c>
      <c r="M17" s="61">
        <v>0</v>
      </c>
      <c r="N17" s="80">
        <v>0</v>
      </c>
      <c r="O17" s="61">
        <v>0</v>
      </c>
      <c r="P17" s="80">
        <v>0</v>
      </c>
      <c r="Q17" s="61">
        <v>0</v>
      </c>
      <c r="R17" s="80">
        <v>0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0</v>
      </c>
      <c r="Z17" s="80">
        <v>0</v>
      </c>
      <c r="AA17" s="82">
        <v>0</v>
      </c>
      <c r="AB17" s="60"/>
      <c r="AC17" s="23"/>
      <c r="AD17" s="31">
        <v>0</v>
      </c>
      <c r="AE17" s="98"/>
      <c r="AF17" s="99" t="s">
        <v>60</v>
      </c>
      <c r="AG17" s="33" t="s">
        <v>60</v>
      </c>
      <c r="AI17" s="35">
        <v>0</v>
      </c>
      <c r="AJ17" s="35">
        <v>0</v>
      </c>
      <c r="AK17" s="35">
        <v>0</v>
      </c>
      <c r="AL17" s="35">
        <v>0</v>
      </c>
      <c r="AM17" s="85">
        <v>0</v>
      </c>
      <c r="AN17" s="8">
        <v>0</v>
      </c>
      <c r="AO17" s="35">
        <v>0</v>
      </c>
    </row>
    <row r="18" spans="1:41" x14ac:dyDescent="0.2">
      <c r="A18" s="8">
        <v>8</v>
      </c>
      <c r="B18" s="17" t="s">
        <v>60</v>
      </c>
      <c r="C18" s="8" t="s">
        <v>60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  <c r="I18" s="17" t="s">
        <v>60</v>
      </c>
      <c r="J18" s="31">
        <v>0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60"/>
      <c r="AC18" s="23"/>
      <c r="AD18" s="31">
        <v>0</v>
      </c>
      <c r="AE18" s="98"/>
      <c r="AF18" s="99" t="s">
        <v>60</v>
      </c>
      <c r="AG18" s="33" t="s">
        <v>60</v>
      </c>
      <c r="AI18" s="35">
        <v>0</v>
      </c>
      <c r="AJ18" s="35">
        <v>0</v>
      </c>
      <c r="AK18" s="35">
        <v>0</v>
      </c>
      <c r="AL18" s="35">
        <v>0</v>
      </c>
      <c r="AM18" s="85">
        <v>0</v>
      </c>
      <c r="AN18" s="8">
        <v>0</v>
      </c>
      <c r="AO18" s="35">
        <v>0</v>
      </c>
    </row>
    <row r="19" spans="1:41" hidden="1" x14ac:dyDescent="0.2">
      <c r="A19" s="8">
        <v>9</v>
      </c>
      <c r="B19" s="1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31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60"/>
      <c r="AC19" s="23"/>
      <c r="AD19" s="31">
        <v>0</v>
      </c>
      <c r="AE19" s="98"/>
      <c r="AF19" s="99" t="s">
        <v>60</v>
      </c>
      <c r="AG19" s="33" t="s">
        <v>60</v>
      </c>
      <c r="AI19" s="35">
        <v>0</v>
      </c>
      <c r="AJ19" s="35">
        <v>0</v>
      </c>
      <c r="AK19" s="35">
        <v>0</v>
      </c>
      <c r="AL19" s="35">
        <v>0</v>
      </c>
      <c r="AM19" s="85">
        <v>0</v>
      </c>
      <c r="AN19" s="8">
        <v>0</v>
      </c>
      <c r="AO19" s="35">
        <v>0</v>
      </c>
    </row>
    <row r="20" spans="1:41" hidden="1" x14ac:dyDescent="0.2">
      <c r="A20" s="8">
        <v>10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1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60"/>
      <c r="AC20" s="23"/>
      <c r="AD20" s="31">
        <v>0</v>
      </c>
      <c r="AE20" s="98"/>
      <c r="AF20" s="99" t="s">
        <v>60</v>
      </c>
      <c r="AG20" s="33" t="s">
        <v>60</v>
      </c>
      <c r="AI20" s="35">
        <v>0</v>
      </c>
      <c r="AJ20" s="35">
        <v>0</v>
      </c>
      <c r="AK20" s="35">
        <v>0</v>
      </c>
      <c r="AL20" s="35">
        <v>0</v>
      </c>
      <c r="AM20" s="85">
        <v>0</v>
      </c>
      <c r="AN20" s="8">
        <v>0</v>
      </c>
      <c r="AO20" s="35">
        <v>0</v>
      </c>
    </row>
    <row r="21" spans="1:41" hidden="1" x14ac:dyDescent="0.2">
      <c r="A21" s="8">
        <v>11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1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60"/>
      <c r="AC21" s="23"/>
      <c r="AD21" s="31">
        <v>0</v>
      </c>
      <c r="AE21" s="98"/>
      <c r="AF21" s="99" t="s">
        <v>60</v>
      </c>
      <c r="AG21" s="33" t="s">
        <v>60</v>
      </c>
      <c r="AI21" s="35">
        <v>0</v>
      </c>
      <c r="AJ21" s="35">
        <v>0</v>
      </c>
      <c r="AK21" s="35">
        <v>0</v>
      </c>
      <c r="AL21" s="35">
        <v>0</v>
      </c>
      <c r="AM21" s="85">
        <v>0</v>
      </c>
      <c r="AN21" s="8">
        <v>0</v>
      </c>
      <c r="AO21" s="35">
        <v>0</v>
      </c>
    </row>
    <row r="22" spans="1:41" hidden="1" x14ac:dyDescent="0.2">
      <c r="A22" s="8">
        <v>12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60"/>
      <c r="AC22" s="23"/>
      <c r="AD22" s="31">
        <v>0</v>
      </c>
      <c r="AE22" s="98"/>
      <c r="AF22" s="99" t="s">
        <v>60</v>
      </c>
      <c r="AG22" s="33" t="s">
        <v>60</v>
      </c>
      <c r="AI22" s="35">
        <v>0</v>
      </c>
      <c r="AJ22" s="35">
        <v>0</v>
      </c>
      <c r="AK22" s="35">
        <v>0</v>
      </c>
      <c r="AL22" s="35">
        <v>0</v>
      </c>
      <c r="AM22" s="85">
        <v>0</v>
      </c>
      <c r="AN22" s="8">
        <v>0</v>
      </c>
      <c r="AO22" s="35">
        <v>0</v>
      </c>
    </row>
    <row r="23" spans="1:41" hidden="1" x14ac:dyDescent="0.2">
      <c r="A23" s="8">
        <v>13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60"/>
      <c r="AC23" s="23"/>
      <c r="AD23" s="31">
        <v>0</v>
      </c>
      <c r="AE23" s="98"/>
      <c r="AF23" s="99" t="s">
        <v>60</v>
      </c>
      <c r="AG23" s="33" t="s">
        <v>60</v>
      </c>
      <c r="AI23" s="35">
        <v>0</v>
      </c>
      <c r="AJ23" s="35">
        <v>0</v>
      </c>
      <c r="AK23" s="35">
        <v>0</v>
      </c>
      <c r="AL23" s="35">
        <v>0</v>
      </c>
      <c r="AM23" s="85">
        <v>0</v>
      </c>
      <c r="AN23" s="8">
        <v>0</v>
      </c>
      <c r="AO23" s="35">
        <v>0</v>
      </c>
    </row>
    <row r="24" spans="1:41" hidden="1" x14ac:dyDescent="0.2">
      <c r="A24" s="8">
        <v>14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60"/>
      <c r="AC24" s="23"/>
      <c r="AD24" s="31">
        <v>0</v>
      </c>
      <c r="AE24" s="98"/>
      <c r="AF24" s="99" t="s">
        <v>60</v>
      </c>
      <c r="AG24" s="33" t="s">
        <v>60</v>
      </c>
      <c r="AI24" s="35">
        <v>0</v>
      </c>
      <c r="AJ24" s="35">
        <v>0</v>
      </c>
      <c r="AK24" s="35">
        <v>0</v>
      </c>
      <c r="AL24" s="35">
        <v>0</v>
      </c>
      <c r="AM24" s="85">
        <v>0</v>
      </c>
      <c r="AN24" s="8">
        <v>0</v>
      </c>
      <c r="AO24" s="35">
        <v>0</v>
      </c>
    </row>
    <row r="25" spans="1:41" hidden="1" x14ac:dyDescent="0.2">
      <c r="A25" s="8">
        <v>15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60"/>
      <c r="AC25" s="23"/>
      <c r="AD25" s="31">
        <v>0</v>
      </c>
      <c r="AE25" s="98"/>
      <c r="AF25" s="99" t="s">
        <v>60</v>
      </c>
      <c r="AG25" s="33" t="s">
        <v>60</v>
      </c>
      <c r="AI25" s="35">
        <v>0</v>
      </c>
      <c r="AJ25" s="35">
        <v>0</v>
      </c>
      <c r="AK25" s="35">
        <v>0</v>
      </c>
      <c r="AL25" s="35">
        <v>0</v>
      </c>
      <c r="AM25" s="85">
        <v>0</v>
      </c>
      <c r="AN25" s="8">
        <v>0</v>
      </c>
      <c r="AO25" s="35">
        <v>0</v>
      </c>
    </row>
    <row r="26" spans="1:41" hidden="1" x14ac:dyDescent="0.2">
      <c r="A26" s="8">
        <v>16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60"/>
      <c r="AC26" s="23"/>
      <c r="AD26" s="31">
        <v>0</v>
      </c>
      <c r="AE26" s="98"/>
      <c r="AF26" s="99" t="s">
        <v>60</v>
      </c>
      <c r="AG26" s="33" t="s">
        <v>60</v>
      </c>
      <c r="AI26" s="35">
        <v>0</v>
      </c>
      <c r="AJ26" s="35">
        <v>0</v>
      </c>
      <c r="AK26" s="35">
        <v>0</v>
      </c>
      <c r="AL26" s="35">
        <v>0</v>
      </c>
      <c r="AM26" s="85">
        <v>0</v>
      </c>
      <c r="AN26" s="8">
        <v>0</v>
      </c>
      <c r="AO26" s="35">
        <v>0</v>
      </c>
    </row>
    <row r="27" spans="1:41" hidden="1" x14ac:dyDescent="0.2">
      <c r="A27" s="8">
        <v>17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60"/>
      <c r="AC27" s="23"/>
      <c r="AD27" s="31">
        <v>0</v>
      </c>
      <c r="AE27" s="98"/>
      <c r="AF27" s="99" t="s">
        <v>60</v>
      </c>
      <c r="AG27" s="33" t="s">
        <v>60</v>
      </c>
      <c r="AI27" s="35">
        <v>0</v>
      </c>
      <c r="AJ27" s="35">
        <v>0</v>
      </c>
      <c r="AK27" s="35">
        <v>0</v>
      </c>
      <c r="AL27" s="35">
        <v>0</v>
      </c>
      <c r="AM27" s="85">
        <v>0</v>
      </c>
      <c r="AN27" s="8">
        <v>0</v>
      </c>
      <c r="AO27" s="35">
        <v>0</v>
      </c>
    </row>
    <row r="28" spans="1:41" hidden="1" x14ac:dyDescent="0.2">
      <c r="A28" s="8">
        <v>18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60"/>
      <c r="AC28" s="23"/>
      <c r="AD28" s="31">
        <v>0</v>
      </c>
      <c r="AE28" s="98"/>
      <c r="AF28" s="99" t="s">
        <v>60</v>
      </c>
      <c r="AG28" s="33" t="s">
        <v>60</v>
      </c>
      <c r="AI28" s="35">
        <v>0</v>
      </c>
      <c r="AJ28" s="35">
        <v>0</v>
      </c>
      <c r="AK28" s="35">
        <v>0</v>
      </c>
      <c r="AL28" s="35">
        <v>0</v>
      </c>
      <c r="AM28" s="85">
        <v>0</v>
      </c>
      <c r="AN28" s="8">
        <v>0</v>
      </c>
      <c r="AO28" s="35">
        <v>0</v>
      </c>
    </row>
    <row r="29" spans="1:41" hidden="1" x14ac:dyDescent="0.2">
      <c r="A29" s="8">
        <v>19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60"/>
      <c r="AC29" s="23"/>
      <c r="AD29" s="31">
        <v>0</v>
      </c>
      <c r="AE29" s="98"/>
      <c r="AF29" s="99" t="s">
        <v>60</v>
      </c>
      <c r="AG29" s="33" t="s">
        <v>60</v>
      </c>
      <c r="AI29" s="35">
        <v>0</v>
      </c>
      <c r="AJ29" s="35">
        <v>0</v>
      </c>
      <c r="AK29" s="35">
        <v>0</v>
      </c>
      <c r="AL29" s="35">
        <v>0</v>
      </c>
      <c r="AM29" s="85">
        <v>0</v>
      </c>
      <c r="AN29" s="8">
        <v>0</v>
      </c>
      <c r="AO29" s="35">
        <v>0</v>
      </c>
    </row>
    <row r="30" spans="1:41" hidden="1" x14ac:dyDescent="0.2">
      <c r="A30" s="8">
        <v>20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60"/>
      <c r="AC30" s="23"/>
      <c r="AD30" s="31">
        <v>0</v>
      </c>
      <c r="AE30" s="98"/>
      <c r="AF30" s="99" t="s">
        <v>60</v>
      </c>
      <c r="AG30" s="33" t="s">
        <v>60</v>
      </c>
      <c r="AI30" s="35">
        <v>0</v>
      </c>
      <c r="AJ30" s="35">
        <v>0</v>
      </c>
      <c r="AK30" s="35">
        <v>0</v>
      </c>
      <c r="AL30" s="35">
        <v>0</v>
      </c>
      <c r="AM30" s="85">
        <v>0</v>
      </c>
      <c r="AN30" s="8">
        <v>0</v>
      </c>
      <c r="AO30" s="35">
        <v>0</v>
      </c>
    </row>
    <row r="31" spans="1:41" hidden="1" x14ac:dyDescent="0.2">
      <c r="A31" s="8">
        <v>21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60"/>
      <c r="AC31" s="23"/>
      <c r="AD31" s="31">
        <v>0</v>
      </c>
      <c r="AE31" s="98"/>
      <c r="AF31" s="99" t="s">
        <v>60</v>
      </c>
      <c r="AG31" s="33" t="s">
        <v>60</v>
      </c>
      <c r="AI31" s="35">
        <v>0</v>
      </c>
      <c r="AJ31" s="35">
        <v>0</v>
      </c>
      <c r="AK31" s="35">
        <v>0</v>
      </c>
      <c r="AL31" s="35">
        <v>0</v>
      </c>
      <c r="AM31" s="85">
        <v>0</v>
      </c>
      <c r="AN31" s="8">
        <v>0</v>
      </c>
      <c r="AO31" s="35">
        <v>0</v>
      </c>
    </row>
    <row r="32" spans="1:41" ht="13.5" hidden="1" thickBot="1" x14ac:dyDescent="0.25">
      <c r="A32" s="9">
        <v>22</v>
      </c>
      <c r="B32" s="18" t="s">
        <v>60</v>
      </c>
      <c r="C32" s="9" t="s">
        <v>60</v>
      </c>
      <c r="D32" s="9" t="s">
        <v>60</v>
      </c>
      <c r="E32" s="9" t="s">
        <v>60</v>
      </c>
      <c r="F32" s="9" t="s">
        <v>60</v>
      </c>
      <c r="G32" s="9" t="s">
        <v>60</v>
      </c>
      <c r="H32" s="9" t="s">
        <v>60</v>
      </c>
      <c r="I32" s="18" t="s">
        <v>60</v>
      </c>
      <c r="J32" s="63">
        <v>0</v>
      </c>
      <c r="K32" s="10">
        <v>0</v>
      </c>
      <c r="L32" s="81">
        <v>0</v>
      </c>
      <c r="M32" s="10">
        <v>0</v>
      </c>
      <c r="N32" s="81">
        <v>0</v>
      </c>
      <c r="O32" s="10">
        <v>0</v>
      </c>
      <c r="P32" s="81">
        <v>0</v>
      </c>
      <c r="Q32" s="10">
        <v>0</v>
      </c>
      <c r="R32" s="81">
        <v>0</v>
      </c>
      <c r="S32" s="10">
        <v>0</v>
      </c>
      <c r="T32" s="81">
        <v>0</v>
      </c>
      <c r="U32" s="10">
        <v>0</v>
      </c>
      <c r="V32" s="81">
        <v>0</v>
      </c>
      <c r="W32" s="10">
        <v>0</v>
      </c>
      <c r="X32" s="81">
        <v>0</v>
      </c>
      <c r="Y32" s="10">
        <v>0</v>
      </c>
      <c r="Z32" s="81">
        <v>0</v>
      </c>
      <c r="AA32" s="84">
        <v>0</v>
      </c>
      <c r="AB32" s="64"/>
      <c r="AC32" s="9"/>
      <c r="AD32" s="63">
        <v>0</v>
      </c>
      <c r="AE32" s="100"/>
      <c r="AF32" s="101" t="s">
        <v>60</v>
      </c>
      <c r="AG32" s="96" t="s">
        <v>60</v>
      </c>
      <c r="AI32" s="35">
        <v>0</v>
      </c>
      <c r="AJ32" s="35">
        <v>0</v>
      </c>
      <c r="AK32" s="35">
        <v>0</v>
      </c>
      <c r="AL32" s="35">
        <v>0</v>
      </c>
      <c r="AM32" s="85">
        <v>0</v>
      </c>
      <c r="AN32" s="8">
        <v>0</v>
      </c>
      <c r="AO32" s="35">
        <v>0</v>
      </c>
    </row>
    <row r="33" spans="2:14" ht="13.5" hidden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customHeight="1" x14ac:dyDescent="0.2"/>
  </sheetData>
  <sortState ref="A11:AP15">
    <sortCondition descending="1" ref="Y11:Y15"/>
  </sortState>
  <mergeCells count="38">
    <mergeCell ref="K8:L8"/>
    <mergeCell ref="K9:K10"/>
    <mergeCell ref="L9:L10"/>
    <mergeCell ref="M8:N8"/>
    <mergeCell ref="O8:P8"/>
    <mergeCell ref="M9:M10"/>
    <mergeCell ref="N9:N10"/>
    <mergeCell ref="O9:O10"/>
    <mergeCell ref="P9:P10"/>
    <mergeCell ref="D8:D10"/>
    <mergeCell ref="F8:F10"/>
    <mergeCell ref="G8:G10"/>
    <mergeCell ref="H8:H10"/>
    <mergeCell ref="I8:I10"/>
    <mergeCell ref="U8:V8"/>
    <mergeCell ref="Q9:Q10"/>
    <mergeCell ref="R9:R10"/>
    <mergeCell ref="S9:S10"/>
    <mergeCell ref="T9:T10"/>
    <mergeCell ref="U9:U10"/>
    <mergeCell ref="V9:V10"/>
    <mergeCell ref="Q8:R8"/>
    <mergeCell ref="S8:T8"/>
    <mergeCell ref="W8:X8"/>
    <mergeCell ref="Y8:Z8"/>
    <mergeCell ref="AA8:AA10"/>
    <mergeCell ref="AB8:AB10"/>
    <mergeCell ref="AG8:AG10"/>
    <mergeCell ref="Y9:Y10"/>
    <mergeCell ref="Z9:Z10"/>
    <mergeCell ref="AC8:AD8"/>
    <mergeCell ref="AE8:AF8"/>
    <mergeCell ref="W9:W10"/>
    <mergeCell ref="X9:X10"/>
    <mergeCell ref="AC9:AC10"/>
    <mergeCell ref="AD9:AD10"/>
    <mergeCell ref="AE9:AE10"/>
    <mergeCell ref="AF9:AF10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AO36"/>
  <sheetViews>
    <sheetView showGridLines="0" showZeros="0" zoomScale="90" zoomScaleNormal="90" workbookViewId="0">
      <selection activeCell="O2" sqref="O2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7.42578125" customWidth="1"/>
    <col min="9" max="9" width="6.28515625" hidden="1" customWidth="1"/>
    <col min="10" max="10" width="5" customWidth="1"/>
    <col min="11" max="11" width="4" customWidth="1"/>
    <col min="12" max="12" width="10" customWidth="1"/>
    <col min="13" max="13" width="4" customWidth="1"/>
    <col min="14" max="14" width="11.7109375" customWidth="1"/>
    <col min="15" max="15" width="4" customWidth="1"/>
    <col min="16" max="16" width="10.5703125" customWidth="1"/>
    <col min="17" max="17" width="3.5703125" customWidth="1"/>
    <col min="18" max="18" width="10.5703125" customWidth="1"/>
    <col min="19" max="19" width="3.5703125" hidden="1" customWidth="1"/>
    <col min="20" max="24" width="10.5703125" hidden="1" customWidth="1"/>
    <col min="25" max="25" width="4.28515625" customWidth="1"/>
    <col min="26" max="26" width="9.85546875" customWidth="1"/>
    <col min="27" max="27" width="5.7109375" customWidth="1"/>
    <col min="28" max="28" width="5.7109375" hidden="1" customWidth="1"/>
    <col min="29" max="33" width="5.7109375" customWidth="1"/>
    <col min="35" max="41" width="4.42578125" hidden="1" customWidth="1"/>
  </cols>
  <sheetData>
    <row r="1" spans="1:41" ht="15.75" x14ac:dyDescent="0.25">
      <c r="B1" s="1" t="s">
        <v>1</v>
      </c>
      <c r="O1" s="30" t="s">
        <v>2</v>
      </c>
      <c r="AA1" s="2"/>
    </row>
    <row r="2" spans="1:41" ht="15" x14ac:dyDescent="0.25">
      <c r="J2" s="3"/>
      <c r="O2" s="29" t="s">
        <v>183</v>
      </c>
      <c r="AA2" s="2"/>
    </row>
    <row r="3" spans="1:41" ht="15" x14ac:dyDescent="0.25">
      <c r="A3" t="s">
        <v>3</v>
      </c>
      <c r="J3" s="3"/>
      <c r="O3" s="29" t="s">
        <v>98</v>
      </c>
      <c r="AA3" s="2"/>
    </row>
    <row r="4" spans="1:41" ht="15" x14ac:dyDescent="0.25">
      <c r="J4" s="3"/>
      <c r="AA4" s="2"/>
    </row>
    <row r="5" spans="1:41" x14ac:dyDescent="0.2">
      <c r="B5" s="34">
        <v>43247</v>
      </c>
      <c r="AA5" s="2"/>
    </row>
    <row r="6" spans="1:41" ht="15.75" x14ac:dyDescent="0.25">
      <c r="E6" s="4"/>
      <c r="F6" s="4"/>
      <c r="G6" s="4"/>
      <c r="H6" s="4"/>
      <c r="I6" s="4"/>
      <c r="J6" t="s">
        <v>4</v>
      </c>
      <c r="M6" s="24"/>
      <c r="N6" s="66" t="s">
        <v>139</v>
      </c>
      <c r="P6" t="s">
        <v>15</v>
      </c>
      <c r="Z6" s="2"/>
      <c r="AA6" s="2">
        <v>80</v>
      </c>
      <c r="AB6" t="s">
        <v>16</v>
      </c>
      <c r="AC6" s="11" t="s">
        <v>16</v>
      </c>
    </row>
    <row r="7" spans="1:41" ht="13.5" thickBot="1" x14ac:dyDescent="0.25">
      <c r="A7" s="5"/>
      <c r="B7" s="32">
        <v>43247</v>
      </c>
      <c r="C7" s="22" t="s">
        <v>5</v>
      </c>
      <c r="D7" s="5"/>
      <c r="E7" s="5"/>
      <c r="F7" s="5"/>
      <c r="G7" s="5"/>
      <c r="H7" s="5"/>
      <c r="I7" s="79">
        <v>86398.441279843086</v>
      </c>
      <c r="J7" s="5"/>
      <c r="K7" s="5"/>
      <c r="L7" s="107" t="s">
        <v>144</v>
      </c>
      <c r="M7" s="22">
        <v>4</v>
      </c>
      <c r="N7" s="65" t="s">
        <v>57</v>
      </c>
      <c r="O7" s="5"/>
      <c r="P7" s="5" t="s">
        <v>17</v>
      </c>
      <c r="Q7" s="5"/>
      <c r="R7" s="5"/>
      <c r="S7" s="5"/>
      <c r="T7" s="5"/>
      <c r="U7" s="5"/>
      <c r="V7" s="5"/>
      <c r="W7" s="5"/>
      <c r="X7" s="5"/>
      <c r="Y7" s="5"/>
      <c r="Z7" s="6"/>
      <c r="AA7" s="83">
        <v>3.472222222222222E-3</v>
      </c>
      <c r="AB7" s="13"/>
      <c r="AC7" s="13" t="s">
        <v>83</v>
      </c>
      <c r="AD7" s="6"/>
      <c r="AE7" s="15"/>
      <c r="AF7" s="15"/>
      <c r="AG7" s="5"/>
    </row>
    <row r="8" spans="1:41" ht="13.5" customHeight="1" thickTop="1" x14ac:dyDescent="0.2">
      <c r="A8" s="7" t="s">
        <v>6</v>
      </c>
      <c r="B8" s="7" t="s">
        <v>7</v>
      </c>
      <c r="C8" s="7" t="s">
        <v>8</v>
      </c>
      <c r="D8" s="151" t="s">
        <v>82</v>
      </c>
      <c r="E8" s="7" t="s">
        <v>18</v>
      </c>
      <c r="F8" s="151" t="s">
        <v>61</v>
      </c>
      <c r="G8" s="151" t="s">
        <v>50</v>
      </c>
      <c r="H8" s="151" t="s">
        <v>49</v>
      </c>
      <c r="I8" s="151" t="s">
        <v>79</v>
      </c>
      <c r="J8" s="7" t="s">
        <v>9</v>
      </c>
      <c r="K8" s="149" t="s">
        <v>19</v>
      </c>
      <c r="L8" s="150"/>
      <c r="M8" s="149" t="s">
        <v>20</v>
      </c>
      <c r="N8" s="150"/>
      <c r="O8" s="149" t="s">
        <v>21</v>
      </c>
      <c r="P8" s="150"/>
      <c r="Q8" s="136" t="s">
        <v>86</v>
      </c>
      <c r="R8" s="137"/>
      <c r="S8" s="136" t="s">
        <v>87</v>
      </c>
      <c r="T8" s="137"/>
      <c r="U8" s="136" t="s">
        <v>88</v>
      </c>
      <c r="V8" s="137"/>
      <c r="W8" s="136" t="s">
        <v>89</v>
      </c>
      <c r="X8" s="137"/>
      <c r="Y8" s="147" t="s">
        <v>52</v>
      </c>
      <c r="Z8" s="148"/>
      <c r="AA8" s="130" t="s">
        <v>72</v>
      </c>
      <c r="AB8" s="133"/>
      <c r="AC8" s="141" t="s">
        <v>97</v>
      </c>
      <c r="AD8" s="142"/>
      <c r="AE8" s="166" t="s">
        <v>85</v>
      </c>
      <c r="AF8" s="167"/>
      <c r="AG8" s="138" t="s">
        <v>55</v>
      </c>
    </row>
    <row r="9" spans="1:41" ht="12.75" customHeight="1" x14ac:dyDescent="0.2">
      <c r="A9" s="7" t="s">
        <v>28</v>
      </c>
      <c r="B9" s="7"/>
      <c r="C9" s="7" t="s">
        <v>0</v>
      </c>
      <c r="D9" s="152"/>
      <c r="E9" s="7" t="s">
        <v>22</v>
      </c>
      <c r="F9" s="152"/>
      <c r="G9" s="152"/>
      <c r="H9" s="152"/>
      <c r="I9" s="152"/>
      <c r="J9" s="7" t="s">
        <v>6</v>
      </c>
      <c r="K9" s="124" t="s">
        <v>81</v>
      </c>
      <c r="L9" s="126" t="s">
        <v>80</v>
      </c>
      <c r="M9" s="124" t="s">
        <v>81</v>
      </c>
      <c r="N9" s="126" t="s">
        <v>80</v>
      </c>
      <c r="O9" s="124" t="s">
        <v>81</v>
      </c>
      <c r="P9" s="126" t="s">
        <v>80</v>
      </c>
      <c r="Q9" s="124" t="s">
        <v>81</v>
      </c>
      <c r="R9" s="126" t="s">
        <v>80</v>
      </c>
      <c r="S9" s="124" t="s">
        <v>81</v>
      </c>
      <c r="T9" s="126" t="s">
        <v>80</v>
      </c>
      <c r="U9" s="124" t="s">
        <v>81</v>
      </c>
      <c r="V9" s="126" t="s">
        <v>80</v>
      </c>
      <c r="W9" s="124" t="s">
        <v>81</v>
      </c>
      <c r="X9" s="126" t="s">
        <v>80</v>
      </c>
      <c r="Y9" s="124" t="s">
        <v>81</v>
      </c>
      <c r="Z9" s="126" t="s">
        <v>80</v>
      </c>
      <c r="AA9" s="131"/>
      <c r="AB9" s="134"/>
      <c r="AC9" s="143" t="s">
        <v>24</v>
      </c>
      <c r="AD9" s="145" t="s">
        <v>54</v>
      </c>
      <c r="AE9" s="128" t="s">
        <v>24</v>
      </c>
      <c r="AF9" s="129" t="s">
        <v>54</v>
      </c>
      <c r="AG9" s="139"/>
    </row>
    <row r="10" spans="1:41" ht="12.75" customHeight="1" thickBot="1" x14ac:dyDescent="0.25">
      <c r="A10" s="16"/>
      <c r="B10" s="16"/>
      <c r="C10" s="16"/>
      <c r="D10" s="153"/>
      <c r="E10" s="16"/>
      <c r="F10" s="153"/>
      <c r="G10" s="153"/>
      <c r="H10" s="153"/>
      <c r="I10" s="153"/>
      <c r="J10" s="16"/>
      <c r="K10" s="125"/>
      <c r="L10" s="127"/>
      <c r="M10" s="125"/>
      <c r="N10" s="127"/>
      <c r="O10" s="125"/>
      <c r="P10" s="127"/>
      <c r="Q10" s="125"/>
      <c r="R10" s="127"/>
      <c r="S10" s="125"/>
      <c r="T10" s="127"/>
      <c r="U10" s="125"/>
      <c r="V10" s="127"/>
      <c r="W10" s="125"/>
      <c r="X10" s="127"/>
      <c r="Y10" s="125"/>
      <c r="Z10" s="127"/>
      <c r="AA10" s="132"/>
      <c r="AB10" s="135"/>
      <c r="AC10" s="144"/>
      <c r="AD10" s="146"/>
      <c r="AE10" s="125"/>
      <c r="AF10" s="127"/>
      <c r="AG10" s="140"/>
    </row>
    <row r="11" spans="1:41" ht="12.75" customHeight="1" thickTop="1" x14ac:dyDescent="0.2">
      <c r="A11" s="8">
        <v>6</v>
      </c>
      <c r="B11" s="67" t="s">
        <v>126</v>
      </c>
      <c r="C11" s="8" t="s">
        <v>107</v>
      </c>
      <c r="D11" s="8" t="s">
        <v>107</v>
      </c>
      <c r="E11" s="8">
        <v>0</v>
      </c>
      <c r="F11" s="8">
        <v>52.5</v>
      </c>
      <c r="G11" s="8">
        <v>2</v>
      </c>
      <c r="H11" s="8">
        <v>1616</v>
      </c>
      <c r="I11" s="17" t="s">
        <v>127</v>
      </c>
      <c r="J11" s="31">
        <v>1</v>
      </c>
      <c r="K11" s="61">
        <v>13</v>
      </c>
      <c r="L11" s="80">
        <v>2.5106481481481481E-3</v>
      </c>
      <c r="M11" s="61">
        <v>19</v>
      </c>
      <c r="N11" s="80">
        <v>3.4724768518518516E-3</v>
      </c>
      <c r="O11" s="61">
        <v>14</v>
      </c>
      <c r="P11" s="80">
        <v>3.5450462962962961E-3</v>
      </c>
      <c r="Q11" s="61">
        <v>15</v>
      </c>
      <c r="R11" s="80">
        <v>3.4841087962962959E-3</v>
      </c>
      <c r="S11" s="61">
        <v>0</v>
      </c>
      <c r="T11" s="80">
        <v>0</v>
      </c>
      <c r="U11" s="61">
        <v>0</v>
      </c>
      <c r="V11" s="80">
        <v>0</v>
      </c>
      <c r="W11" s="61">
        <v>0</v>
      </c>
      <c r="X11" s="80">
        <v>0</v>
      </c>
      <c r="Y11" s="61">
        <v>48</v>
      </c>
      <c r="Z11" s="80">
        <v>1.0501631944444444E-2</v>
      </c>
      <c r="AA11" s="82">
        <v>15.235727251386194</v>
      </c>
      <c r="AB11" s="60"/>
      <c r="AC11" s="23">
        <v>7</v>
      </c>
      <c r="AD11" s="31">
        <v>71</v>
      </c>
      <c r="AE11" s="98">
        <v>1</v>
      </c>
      <c r="AF11" s="102">
        <v>840</v>
      </c>
      <c r="AG11" s="33">
        <v>2</v>
      </c>
      <c r="AI11" s="35">
        <f t="shared" ref="AI11:AI21" si="0">$K11</f>
        <v>13</v>
      </c>
      <c r="AJ11" s="35">
        <f t="shared" ref="AJ11:AJ21" si="1">$M11</f>
        <v>19</v>
      </c>
      <c r="AK11" s="35">
        <f t="shared" ref="AK11:AK21" si="2">$O11</f>
        <v>14</v>
      </c>
      <c r="AL11" s="35">
        <f t="shared" ref="AL11:AL21" si="3">$Q11</f>
        <v>15</v>
      </c>
      <c r="AM11" s="85">
        <f t="shared" ref="AM11:AM21" si="4">$S11</f>
        <v>0</v>
      </c>
      <c r="AN11" s="8">
        <f t="shared" ref="AN11:AN21" si="5">$U11</f>
        <v>0</v>
      </c>
      <c r="AO11" s="35">
        <f t="shared" ref="AO11:AO21" si="6">$W11</f>
        <v>0</v>
      </c>
    </row>
    <row r="12" spans="1:41" ht="12.75" customHeight="1" x14ac:dyDescent="0.2">
      <c r="A12" s="8">
        <v>5</v>
      </c>
      <c r="B12" s="67" t="s">
        <v>120</v>
      </c>
      <c r="C12" s="8" t="s">
        <v>182</v>
      </c>
      <c r="D12" s="8" t="s">
        <v>107</v>
      </c>
      <c r="E12" s="8">
        <v>0</v>
      </c>
      <c r="F12" s="8">
        <v>66.333333333333329</v>
      </c>
      <c r="G12" s="8">
        <v>17</v>
      </c>
      <c r="H12" s="8">
        <v>16527</v>
      </c>
      <c r="I12" s="17" t="s">
        <v>121</v>
      </c>
      <c r="J12" s="31">
        <v>3</v>
      </c>
      <c r="K12" s="61">
        <v>21</v>
      </c>
      <c r="L12" s="80">
        <v>3.563136574074074E-3</v>
      </c>
      <c r="M12" s="61">
        <v>21</v>
      </c>
      <c r="N12" s="80">
        <v>3.5883449074074077E-3</v>
      </c>
      <c r="O12" s="61">
        <v>21</v>
      </c>
      <c r="P12" s="80">
        <v>3.597708333333333E-3</v>
      </c>
      <c r="Q12" s="61">
        <v>21</v>
      </c>
      <c r="R12" s="80">
        <v>3.5054166666666667E-3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63</v>
      </c>
      <c r="Z12" s="80">
        <v>1.0691469907407408E-2</v>
      </c>
      <c r="AA12" s="82">
        <v>19.641826785155612</v>
      </c>
      <c r="AB12" s="60"/>
      <c r="AC12" s="23">
        <v>2</v>
      </c>
      <c r="AD12" s="31">
        <v>300</v>
      </c>
      <c r="AE12" s="98">
        <v>2</v>
      </c>
      <c r="AF12" s="102">
        <v>796</v>
      </c>
      <c r="AG12" s="33">
        <v>2</v>
      </c>
      <c r="AI12" s="35">
        <f t="shared" si="0"/>
        <v>21</v>
      </c>
      <c r="AJ12" s="35">
        <f t="shared" si="1"/>
        <v>21</v>
      </c>
      <c r="AK12" s="35">
        <f t="shared" si="2"/>
        <v>21</v>
      </c>
      <c r="AL12" s="35">
        <f t="shared" si="3"/>
        <v>21</v>
      </c>
      <c r="AM12" s="85">
        <f t="shared" si="4"/>
        <v>0</v>
      </c>
      <c r="AN12" s="8">
        <f t="shared" si="5"/>
        <v>0</v>
      </c>
      <c r="AO12" s="35">
        <f t="shared" si="6"/>
        <v>0</v>
      </c>
    </row>
    <row r="13" spans="1:41" ht="12.75" customHeight="1" x14ac:dyDescent="0.2">
      <c r="A13" s="8">
        <v>7</v>
      </c>
      <c r="B13" s="67" t="s">
        <v>128</v>
      </c>
      <c r="C13" s="8" t="s">
        <v>182</v>
      </c>
      <c r="D13" s="8" t="s">
        <v>107</v>
      </c>
      <c r="E13" s="8">
        <v>0</v>
      </c>
      <c r="F13" s="8">
        <v>55.416666666666664</v>
      </c>
      <c r="G13" s="8">
        <v>6</v>
      </c>
      <c r="H13" s="8">
        <v>2340</v>
      </c>
      <c r="I13" s="17" t="s">
        <v>129</v>
      </c>
      <c r="J13" s="31">
        <v>2</v>
      </c>
      <c r="K13" s="61">
        <v>28</v>
      </c>
      <c r="L13" s="80">
        <v>0</v>
      </c>
      <c r="M13" s="61">
        <v>18</v>
      </c>
      <c r="N13" s="80">
        <v>0</v>
      </c>
      <c r="O13" s="61">
        <v>0</v>
      </c>
      <c r="P13" s="80">
        <v>0</v>
      </c>
      <c r="Q13" s="61">
        <v>0</v>
      </c>
      <c r="R13" s="80">
        <v>0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46</v>
      </c>
      <c r="Z13" s="80">
        <v>0</v>
      </c>
      <c r="AA13" s="82">
        <v>0</v>
      </c>
      <c r="AB13" s="60"/>
      <c r="AC13" s="23">
        <v>9</v>
      </c>
      <c r="AD13" s="31">
        <v>40</v>
      </c>
      <c r="AE13" s="98">
        <v>3</v>
      </c>
      <c r="AF13" s="102">
        <v>665</v>
      </c>
      <c r="AG13" s="33" t="s">
        <v>60</v>
      </c>
      <c r="AI13" s="35">
        <f t="shared" si="0"/>
        <v>28</v>
      </c>
      <c r="AJ13" s="35">
        <f t="shared" si="1"/>
        <v>18</v>
      </c>
      <c r="AK13" s="35">
        <f t="shared" si="2"/>
        <v>0</v>
      </c>
      <c r="AL13" s="35">
        <f t="shared" si="3"/>
        <v>0</v>
      </c>
      <c r="AM13" s="85">
        <f t="shared" si="4"/>
        <v>0</v>
      </c>
      <c r="AN13" s="8">
        <f t="shared" si="5"/>
        <v>0</v>
      </c>
      <c r="AO13" s="35">
        <f t="shared" si="6"/>
        <v>0</v>
      </c>
    </row>
    <row r="14" spans="1:41" ht="12.75" customHeight="1" x14ac:dyDescent="0.2">
      <c r="A14" s="8">
        <v>3</v>
      </c>
      <c r="B14" s="67" t="s">
        <v>105</v>
      </c>
      <c r="C14" s="8" t="s">
        <v>182</v>
      </c>
      <c r="D14" s="8" t="s">
        <v>180</v>
      </c>
      <c r="E14" s="8">
        <v>2.4</v>
      </c>
      <c r="F14" s="8">
        <v>28.05</v>
      </c>
      <c r="G14" s="8">
        <v>4</v>
      </c>
      <c r="H14" s="8">
        <v>1975</v>
      </c>
      <c r="I14" s="17" t="s">
        <v>106</v>
      </c>
      <c r="J14" s="31">
        <v>4</v>
      </c>
      <c r="K14" s="61">
        <v>19</v>
      </c>
      <c r="L14" s="80">
        <v>3.5412152777777781E-3</v>
      </c>
      <c r="M14" s="61">
        <v>19</v>
      </c>
      <c r="N14" s="80">
        <v>3.5685648148148148E-3</v>
      </c>
      <c r="O14" s="61">
        <v>19</v>
      </c>
      <c r="P14" s="80">
        <v>3.5597106481481482E-3</v>
      </c>
      <c r="Q14" s="61">
        <v>20</v>
      </c>
      <c r="R14" s="80">
        <v>3.5090509259259259E-3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58</v>
      </c>
      <c r="Z14" s="80">
        <v>1.0637326388888889E-2</v>
      </c>
      <c r="AA14" s="82">
        <v>18.174993063602681</v>
      </c>
      <c r="AB14" s="60"/>
      <c r="AC14" s="23">
        <v>3</v>
      </c>
      <c r="AD14" s="31">
        <v>225</v>
      </c>
      <c r="AE14" s="98">
        <v>4</v>
      </c>
      <c r="AF14" s="102">
        <v>544</v>
      </c>
      <c r="AG14" s="33">
        <v>2</v>
      </c>
      <c r="AI14" s="35">
        <f t="shared" si="0"/>
        <v>19</v>
      </c>
      <c r="AJ14" s="35">
        <f t="shared" si="1"/>
        <v>19</v>
      </c>
      <c r="AK14" s="35">
        <f t="shared" si="2"/>
        <v>19</v>
      </c>
      <c r="AL14" s="35">
        <f t="shared" si="3"/>
        <v>20</v>
      </c>
      <c r="AM14" s="85">
        <f t="shared" si="4"/>
        <v>0</v>
      </c>
      <c r="AN14" s="8">
        <f t="shared" si="5"/>
        <v>0</v>
      </c>
      <c r="AO14" s="35">
        <f t="shared" si="6"/>
        <v>0</v>
      </c>
    </row>
    <row r="15" spans="1:41" ht="12.75" customHeight="1" x14ac:dyDescent="0.2">
      <c r="A15" s="8">
        <v>8</v>
      </c>
      <c r="B15" s="67" t="s">
        <v>113</v>
      </c>
      <c r="C15" s="8">
        <v>2</v>
      </c>
      <c r="D15" s="8" t="s">
        <v>107</v>
      </c>
      <c r="E15" s="8">
        <v>2.4</v>
      </c>
      <c r="F15" s="8">
        <v>100</v>
      </c>
      <c r="G15" s="8">
        <v>1</v>
      </c>
      <c r="H15" s="8">
        <v>2378</v>
      </c>
      <c r="I15" s="17" t="s">
        <v>114</v>
      </c>
      <c r="J15" s="31">
        <v>2</v>
      </c>
      <c r="K15" s="61">
        <v>20</v>
      </c>
      <c r="L15" s="80">
        <v>3.620972222222222E-3</v>
      </c>
      <c r="M15" s="61">
        <v>21</v>
      </c>
      <c r="N15" s="80">
        <v>3.5680439814814815E-3</v>
      </c>
      <c r="O15" s="61">
        <v>22</v>
      </c>
      <c r="P15" s="80">
        <v>3.5850925925925924E-3</v>
      </c>
      <c r="Q15" s="61">
        <v>21</v>
      </c>
      <c r="R15" s="80">
        <v>3.5129282407407405E-3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64</v>
      </c>
      <c r="Z15" s="80">
        <v>1.0666064814814814E-2</v>
      </c>
      <c r="AA15" s="82">
        <v>20.001128535898296</v>
      </c>
      <c r="AB15" s="60"/>
      <c r="AC15" s="23">
        <v>1</v>
      </c>
      <c r="AD15" s="31">
        <v>400</v>
      </c>
      <c r="AE15" s="98">
        <v>5</v>
      </c>
      <c r="AF15" s="102">
        <v>400</v>
      </c>
      <c r="AG15" s="33">
        <v>1</v>
      </c>
      <c r="AI15" s="35">
        <f t="shared" si="0"/>
        <v>20</v>
      </c>
      <c r="AJ15" s="35">
        <f t="shared" si="1"/>
        <v>21</v>
      </c>
      <c r="AK15" s="35">
        <f t="shared" si="2"/>
        <v>22</v>
      </c>
      <c r="AL15" s="35">
        <f t="shared" si="3"/>
        <v>21</v>
      </c>
      <c r="AM15" s="85">
        <f t="shared" si="4"/>
        <v>0</v>
      </c>
      <c r="AN15" s="8">
        <f t="shared" si="5"/>
        <v>0</v>
      </c>
      <c r="AO15" s="35">
        <f t="shared" si="6"/>
        <v>0</v>
      </c>
    </row>
    <row r="16" spans="1:41" ht="12.75" customHeight="1" x14ac:dyDescent="0.2">
      <c r="A16" s="8">
        <v>1</v>
      </c>
      <c r="B16" s="67" t="s">
        <v>147</v>
      </c>
      <c r="C16" s="8" t="s">
        <v>182</v>
      </c>
      <c r="D16" s="8" t="s">
        <v>107</v>
      </c>
      <c r="E16" s="8">
        <v>0</v>
      </c>
      <c r="F16" s="8">
        <v>22.375</v>
      </c>
      <c r="G16" s="8">
        <v>18</v>
      </c>
      <c r="H16" s="8">
        <v>2097</v>
      </c>
      <c r="I16" s="17" t="s">
        <v>148</v>
      </c>
      <c r="J16" s="31">
        <v>5</v>
      </c>
      <c r="K16" s="61">
        <v>17</v>
      </c>
      <c r="L16" s="80">
        <v>3.4892245370370372E-3</v>
      </c>
      <c r="M16" s="61">
        <v>18</v>
      </c>
      <c r="N16" s="80">
        <v>3.6592245370370368E-3</v>
      </c>
      <c r="O16" s="61">
        <v>9</v>
      </c>
      <c r="P16" s="80">
        <v>2.0694444444444445E-3</v>
      </c>
      <c r="Q16" s="61">
        <v>17</v>
      </c>
      <c r="R16" s="80">
        <v>3.5436921296296293E-3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52</v>
      </c>
      <c r="Z16" s="80">
        <v>1.0692141203703704E-2</v>
      </c>
      <c r="AA16" s="82">
        <v>16.211283598956918</v>
      </c>
      <c r="AB16" s="60"/>
      <c r="AC16" s="23">
        <v>4</v>
      </c>
      <c r="AD16" s="31">
        <v>169</v>
      </c>
      <c r="AE16" s="98">
        <v>6</v>
      </c>
      <c r="AF16" s="102">
        <v>358</v>
      </c>
      <c r="AG16" s="33">
        <v>2</v>
      </c>
      <c r="AI16" s="35">
        <f t="shared" si="0"/>
        <v>17</v>
      </c>
      <c r="AJ16" s="35">
        <f t="shared" si="1"/>
        <v>18</v>
      </c>
      <c r="AK16" s="35">
        <f t="shared" si="2"/>
        <v>9</v>
      </c>
      <c r="AL16" s="35">
        <f t="shared" si="3"/>
        <v>17</v>
      </c>
      <c r="AM16" s="85">
        <f t="shared" si="4"/>
        <v>0</v>
      </c>
      <c r="AN16" s="8">
        <f t="shared" si="5"/>
        <v>0</v>
      </c>
      <c r="AO16" s="35">
        <f t="shared" si="6"/>
        <v>0</v>
      </c>
    </row>
    <row r="17" spans="1:41" ht="12.75" customHeight="1" x14ac:dyDescent="0.2">
      <c r="A17" s="8">
        <v>4</v>
      </c>
      <c r="B17" s="67" t="s">
        <v>109</v>
      </c>
      <c r="C17" s="8" t="s">
        <v>182</v>
      </c>
      <c r="D17" s="8" t="s">
        <v>180</v>
      </c>
      <c r="E17" s="8">
        <v>2.4</v>
      </c>
      <c r="F17" s="8">
        <v>37</v>
      </c>
      <c r="G17" s="8" t="s">
        <v>171</v>
      </c>
      <c r="H17" s="8">
        <v>36474</v>
      </c>
      <c r="I17" s="17" t="s">
        <v>110</v>
      </c>
      <c r="J17" s="31">
        <v>1</v>
      </c>
      <c r="K17" s="61">
        <v>17</v>
      </c>
      <c r="L17" s="80">
        <v>3.5482060185185182E-3</v>
      </c>
      <c r="M17" s="61">
        <v>18</v>
      </c>
      <c r="N17" s="80">
        <v>3.5044560185185183E-3</v>
      </c>
      <c r="O17" s="61">
        <v>17</v>
      </c>
      <c r="P17" s="80">
        <v>3.6569444444444449E-3</v>
      </c>
      <c r="Q17" s="61">
        <v>17</v>
      </c>
      <c r="R17" s="80">
        <v>3.6124189814814816E-3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52</v>
      </c>
      <c r="Z17" s="80">
        <v>1.0773819444444445E-2</v>
      </c>
      <c r="AA17" s="82">
        <v>16.088382975706281</v>
      </c>
      <c r="AB17" s="60"/>
      <c r="AC17" s="23">
        <v>5</v>
      </c>
      <c r="AD17" s="31">
        <v>127</v>
      </c>
      <c r="AE17" s="98">
        <v>7</v>
      </c>
      <c r="AF17" s="102">
        <v>296</v>
      </c>
      <c r="AG17" s="33">
        <v>2</v>
      </c>
      <c r="AI17" s="35">
        <f t="shared" si="0"/>
        <v>17</v>
      </c>
      <c r="AJ17" s="35">
        <f t="shared" si="1"/>
        <v>18</v>
      </c>
      <c r="AK17" s="35">
        <f t="shared" si="2"/>
        <v>17</v>
      </c>
      <c r="AL17" s="35">
        <f t="shared" si="3"/>
        <v>17</v>
      </c>
      <c r="AM17" s="85">
        <f t="shared" si="4"/>
        <v>0</v>
      </c>
      <c r="AN17" s="8">
        <f t="shared" si="5"/>
        <v>0</v>
      </c>
      <c r="AO17" s="35">
        <f t="shared" si="6"/>
        <v>0</v>
      </c>
    </row>
    <row r="18" spans="1:41" ht="12.75" customHeight="1" x14ac:dyDescent="0.2">
      <c r="A18" s="8">
        <v>11</v>
      </c>
      <c r="B18" s="67" t="s">
        <v>172</v>
      </c>
      <c r="C18" s="8" t="s">
        <v>182</v>
      </c>
      <c r="D18" s="8" t="s">
        <v>180</v>
      </c>
      <c r="E18" s="8">
        <v>0</v>
      </c>
      <c r="F18" s="8">
        <v>24</v>
      </c>
      <c r="G18" s="8">
        <v>20</v>
      </c>
      <c r="H18" s="8">
        <v>2237</v>
      </c>
      <c r="I18" s="17" t="s">
        <v>173</v>
      </c>
      <c r="J18" s="31">
        <v>6</v>
      </c>
      <c r="K18" s="61">
        <v>5</v>
      </c>
      <c r="L18" s="80">
        <v>2.0935763888888887E-3</v>
      </c>
      <c r="M18" s="61">
        <v>16</v>
      </c>
      <c r="N18" s="80">
        <v>3.5427662037037038E-3</v>
      </c>
      <c r="O18" s="61">
        <v>17</v>
      </c>
      <c r="P18" s="80">
        <v>3.5741898148148148E-3</v>
      </c>
      <c r="Q18" s="61">
        <v>17</v>
      </c>
      <c r="R18" s="80">
        <v>3.4812037037037038E-3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50</v>
      </c>
      <c r="Z18" s="80">
        <v>1.0598159722222222E-2</v>
      </c>
      <c r="AA18" s="82">
        <v>15.726000648697527</v>
      </c>
      <c r="AB18" s="60"/>
      <c r="AC18" s="23">
        <v>6</v>
      </c>
      <c r="AD18" s="31">
        <v>96</v>
      </c>
      <c r="AE18" s="98">
        <v>8</v>
      </c>
      <c r="AF18" s="102">
        <v>96</v>
      </c>
      <c r="AG18" s="33">
        <v>2</v>
      </c>
      <c r="AI18" s="35">
        <f t="shared" si="0"/>
        <v>5</v>
      </c>
      <c r="AJ18" s="35">
        <f t="shared" si="1"/>
        <v>16</v>
      </c>
      <c r="AK18" s="35">
        <f t="shared" si="2"/>
        <v>17</v>
      </c>
      <c r="AL18" s="35">
        <f t="shared" si="3"/>
        <v>17</v>
      </c>
      <c r="AM18" s="85">
        <f t="shared" si="4"/>
        <v>0</v>
      </c>
      <c r="AN18" s="8">
        <f t="shared" si="5"/>
        <v>0</v>
      </c>
      <c r="AO18" s="35">
        <f t="shared" si="6"/>
        <v>0</v>
      </c>
    </row>
    <row r="19" spans="1:41" ht="12.75" customHeight="1" x14ac:dyDescent="0.2">
      <c r="A19" s="8">
        <v>2</v>
      </c>
      <c r="B19" s="67" t="s">
        <v>149</v>
      </c>
      <c r="C19" s="8" t="s">
        <v>182</v>
      </c>
      <c r="D19" s="8" t="s">
        <v>180</v>
      </c>
      <c r="E19" s="8">
        <v>0</v>
      </c>
      <c r="F19" s="8">
        <v>5.125</v>
      </c>
      <c r="G19" s="8">
        <v>16</v>
      </c>
      <c r="H19" s="8">
        <v>20143</v>
      </c>
      <c r="I19" s="17" t="s">
        <v>150</v>
      </c>
      <c r="J19" s="31">
        <v>4</v>
      </c>
      <c r="K19" s="61">
        <v>17</v>
      </c>
      <c r="L19" s="80">
        <v>3.6719097222222222E-3</v>
      </c>
      <c r="M19" s="61">
        <v>16</v>
      </c>
      <c r="N19" s="80">
        <v>3.6644560185185187E-3</v>
      </c>
      <c r="O19" s="61">
        <v>12</v>
      </c>
      <c r="P19" s="80">
        <v>2.9663194444444446E-3</v>
      </c>
      <c r="Q19" s="61">
        <v>15</v>
      </c>
      <c r="R19" s="80">
        <v>3.5556018518518515E-3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48</v>
      </c>
      <c r="Z19" s="80">
        <v>1.0891967592592592E-2</v>
      </c>
      <c r="AA19" s="82">
        <v>14.689724206378724</v>
      </c>
      <c r="AB19" s="60"/>
      <c r="AC19" s="23">
        <v>8</v>
      </c>
      <c r="AD19" s="31">
        <v>53</v>
      </c>
      <c r="AE19" s="98">
        <v>9</v>
      </c>
      <c r="AF19" s="102">
        <v>82</v>
      </c>
      <c r="AG19" s="33">
        <v>3</v>
      </c>
      <c r="AI19" s="35">
        <f t="shared" si="0"/>
        <v>17</v>
      </c>
      <c r="AJ19" s="35">
        <f t="shared" si="1"/>
        <v>16</v>
      </c>
      <c r="AK19" s="35">
        <f t="shared" si="2"/>
        <v>12</v>
      </c>
      <c r="AL19" s="35">
        <f t="shared" si="3"/>
        <v>15</v>
      </c>
      <c r="AM19" s="85">
        <f t="shared" si="4"/>
        <v>0</v>
      </c>
      <c r="AN19" s="8">
        <f t="shared" si="5"/>
        <v>0</v>
      </c>
      <c r="AO19" s="35">
        <f t="shared" si="6"/>
        <v>0</v>
      </c>
    </row>
    <row r="20" spans="1:41" ht="12.75" customHeight="1" x14ac:dyDescent="0.2">
      <c r="A20" s="8">
        <v>9</v>
      </c>
      <c r="B20" s="67" t="s">
        <v>151</v>
      </c>
      <c r="C20" s="8" t="s">
        <v>182</v>
      </c>
      <c r="D20" s="8" t="s">
        <v>180</v>
      </c>
      <c r="E20" s="8">
        <v>2.4</v>
      </c>
      <c r="F20" s="8">
        <v>13.25</v>
      </c>
      <c r="G20" s="8">
        <v>3</v>
      </c>
      <c r="H20" s="8">
        <v>1815</v>
      </c>
      <c r="I20" s="17" t="s">
        <v>152</v>
      </c>
      <c r="J20" s="31">
        <v>3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60"/>
      <c r="AC20" s="23"/>
      <c r="AD20" s="31">
        <v>0</v>
      </c>
      <c r="AE20" s="98">
        <v>10</v>
      </c>
      <c r="AF20" s="102">
        <v>53</v>
      </c>
      <c r="AG20" s="33" t="s">
        <v>60</v>
      </c>
      <c r="AI20" s="35">
        <f t="shared" si="0"/>
        <v>0</v>
      </c>
      <c r="AJ20" s="35">
        <f t="shared" si="1"/>
        <v>0</v>
      </c>
      <c r="AK20" s="35">
        <f t="shared" si="2"/>
        <v>0</v>
      </c>
      <c r="AL20" s="35">
        <f t="shared" si="3"/>
        <v>0</v>
      </c>
      <c r="AM20" s="85">
        <f t="shared" si="4"/>
        <v>0</v>
      </c>
      <c r="AN20" s="8">
        <f t="shared" si="5"/>
        <v>0</v>
      </c>
      <c r="AO20" s="35">
        <f t="shared" si="6"/>
        <v>0</v>
      </c>
    </row>
    <row r="21" spans="1:41" ht="12.75" customHeight="1" x14ac:dyDescent="0.2">
      <c r="A21" s="8">
        <v>10</v>
      </c>
      <c r="B21" s="67" t="s">
        <v>175</v>
      </c>
      <c r="C21" s="8" t="s">
        <v>182</v>
      </c>
      <c r="D21" s="8" t="s">
        <v>180</v>
      </c>
      <c r="E21" s="8">
        <v>0</v>
      </c>
      <c r="F21" s="8">
        <v>7.5</v>
      </c>
      <c r="G21" s="8">
        <v>19</v>
      </c>
      <c r="H21" s="8">
        <v>18496</v>
      </c>
      <c r="I21" s="17" t="s">
        <v>174</v>
      </c>
      <c r="J21" s="31">
        <v>5</v>
      </c>
      <c r="K21" s="61">
        <v>10</v>
      </c>
      <c r="L21" s="80">
        <v>2.5805324074074073E-3</v>
      </c>
      <c r="M21" s="61">
        <v>16</v>
      </c>
      <c r="N21" s="80">
        <v>3.5096412037037036E-3</v>
      </c>
      <c r="O21" s="61">
        <v>11</v>
      </c>
      <c r="P21" s="80">
        <v>3.2481712962962963E-3</v>
      </c>
      <c r="Q21" s="61">
        <v>14</v>
      </c>
      <c r="R21" s="80">
        <v>3.5779050925925926E-3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41</v>
      </c>
      <c r="Z21" s="80">
        <v>1.0335717592592591E-2</v>
      </c>
      <c r="AA21" s="82">
        <v>13.222755502202675</v>
      </c>
      <c r="AB21" s="60"/>
      <c r="AC21" s="23">
        <v>10</v>
      </c>
      <c r="AD21" s="31">
        <v>30</v>
      </c>
      <c r="AE21" s="98">
        <v>11</v>
      </c>
      <c r="AF21" s="102">
        <v>30</v>
      </c>
      <c r="AG21" s="33">
        <v>3</v>
      </c>
      <c r="AI21" s="35">
        <f t="shared" si="0"/>
        <v>10</v>
      </c>
      <c r="AJ21" s="35">
        <f t="shared" si="1"/>
        <v>16</v>
      </c>
      <c r="AK21" s="35">
        <f t="shared" si="2"/>
        <v>11</v>
      </c>
      <c r="AL21" s="35">
        <f t="shared" si="3"/>
        <v>14</v>
      </c>
      <c r="AM21" s="85">
        <f t="shared" si="4"/>
        <v>0</v>
      </c>
      <c r="AN21" s="8">
        <f t="shared" si="5"/>
        <v>0</v>
      </c>
      <c r="AO21" s="35">
        <f t="shared" si="6"/>
        <v>0</v>
      </c>
    </row>
    <row r="22" spans="1:41" ht="12.75" customHeight="1" x14ac:dyDescent="0.2">
      <c r="A22" s="8">
        <v>12</v>
      </c>
      <c r="B22" s="6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60"/>
      <c r="AC22" s="23"/>
      <c r="AD22" s="31">
        <v>0</v>
      </c>
      <c r="AE22" s="98"/>
      <c r="AF22" s="102" t="s">
        <v>60</v>
      </c>
      <c r="AG22" s="33" t="s">
        <v>60</v>
      </c>
      <c r="AI22" s="35">
        <f t="shared" ref="AI22:AI32" si="7">$K22</f>
        <v>0</v>
      </c>
      <c r="AJ22" s="35">
        <f t="shared" ref="AJ22:AJ32" si="8">$M22</f>
        <v>0</v>
      </c>
      <c r="AK22" s="35">
        <f t="shared" ref="AK22:AK32" si="9">$O22</f>
        <v>0</v>
      </c>
      <c r="AL22" s="35">
        <f t="shared" ref="AL22:AL32" si="10">$Q22</f>
        <v>0</v>
      </c>
      <c r="AM22" s="85">
        <f t="shared" ref="AM22:AM32" si="11">$S22</f>
        <v>0</v>
      </c>
      <c r="AN22" s="8">
        <f t="shared" ref="AN22:AN32" si="12">$U22</f>
        <v>0</v>
      </c>
      <c r="AO22" s="35">
        <f t="shared" ref="AO22:AO32" si="13">$W22</f>
        <v>0</v>
      </c>
    </row>
    <row r="23" spans="1:41" ht="12.75" customHeight="1" x14ac:dyDescent="0.2">
      <c r="A23" s="8">
        <v>13</v>
      </c>
      <c r="B23" s="6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60"/>
      <c r="AC23" s="23"/>
      <c r="AD23" s="31">
        <v>0</v>
      </c>
      <c r="AE23" s="98"/>
      <c r="AF23" s="102" t="s">
        <v>60</v>
      </c>
      <c r="AG23" s="33" t="s">
        <v>60</v>
      </c>
      <c r="AI23" s="35">
        <f t="shared" si="7"/>
        <v>0</v>
      </c>
      <c r="AJ23" s="35">
        <f t="shared" si="8"/>
        <v>0</v>
      </c>
      <c r="AK23" s="35">
        <f t="shared" si="9"/>
        <v>0</v>
      </c>
      <c r="AL23" s="35">
        <f t="shared" si="10"/>
        <v>0</v>
      </c>
      <c r="AM23" s="85">
        <f t="shared" si="11"/>
        <v>0</v>
      </c>
      <c r="AN23" s="8">
        <f t="shared" si="12"/>
        <v>0</v>
      </c>
      <c r="AO23" s="35">
        <f t="shared" si="13"/>
        <v>0</v>
      </c>
    </row>
    <row r="24" spans="1:41" ht="12.75" hidden="1" customHeight="1" x14ac:dyDescent="0.2">
      <c r="A24" s="8">
        <v>14</v>
      </c>
      <c r="B24" s="6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60"/>
      <c r="AC24" s="23"/>
      <c r="AD24" s="31">
        <v>0</v>
      </c>
      <c r="AE24" s="98"/>
      <c r="AF24" s="102" t="s">
        <v>60</v>
      </c>
      <c r="AG24" s="33" t="s">
        <v>60</v>
      </c>
      <c r="AI24" s="35">
        <f t="shared" si="7"/>
        <v>0</v>
      </c>
      <c r="AJ24" s="35">
        <f t="shared" si="8"/>
        <v>0</v>
      </c>
      <c r="AK24" s="35">
        <f t="shared" si="9"/>
        <v>0</v>
      </c>
      <c r="AL24" s="35">
        <f t="shared" si="10"/>
        <v>0</v>
      </c>
      <c r="AM24" s="85">
        <f t="shared" si="11"/>
        <v>0</v>
      </c>
      <c r="AN24" s="8">
        <f t="shared" si="12"/>
        <v>0</v>
      </c>
      <c r="AO24" s="35">
        <f t="shared" si="13"/>
        <v>0</v>
      </c>
    </row>
    <row r="25" spans="1:41" ht="12.75" hidden="1" customHeight="1" x14ac:dyDescent="0.2">
      <c r="A25" s="8">
        <v>15</v>
      </c>
      <c r="B25" s="6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60"/>
      <c r="AC25" s="23"/>
      <c r="AD25" s="31">
        <v>0</v>
      </c>
      <c r="AE25" s="98"/>
      <c r="AF25" s="102" t="s">
        <v>60</v>
      </c>
      <c r="AG25" s="33" t="s">
        <v>60</v>
      </c>
      <c r="AI25" s="35">
        <f t="shared" si="7"/>
        <v>0</v>
      </c>
      <c r="AJ25" s="35">
        <f t="shared" si="8"/>
        <v>0</v>
      </c>
      <c r="AK25" s="35">
        <f t="shared" si="9"/>
        <v>0</v>
      </c>
      <c r="AL25" s="35">
        <f t="shared" si="10"/>
        <v>0</v>
      </c>
      <c r="AM25" s="85">
        <f t="shared" si="11"/>
        <v>0</v>
      </c>
      <c r="AN25" s="8">
        <f t="shared" si="12"/>
        <v>0</v>
      </c>
      <c r="AO25" s="35">
        <f t="shared" si="13"/>
        <v>0</v>
      </c>
    </row>
    <row r="26" spans="1:41" ht="12.75" hidden="1" customHeight="1" x14ac:dyDescent="0.2">
      <c r="A26" s="8">
        <v>16</v>
      </c>
      <c r="B26" s="6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60"/>
      <c r="AC26" s="23"/>
      <c r="AD26" s="31">
        <v>0</v>
      </c>
      <c r="AE26" s="98"/>
      <c r="AF26" s="102" t="s">
        <v>60</v>
      </c>
      <c r="AG26" s="33" t="s">
        <v>60</v>
      </c>
      <c r="AI26" s="35">
        <f t="shared" si="7"/>
        <v>0</v>
      </c>
      <c r="AJ26" s="35">
        <f t="shared" si="8"/>
        <v>0</v>
      </c>
      <c r="AK26" s="35">
        <f t="shared" si="9"/>
        <v>0</v>
      </c>
      <c r="AL26" s="35">
        <f t="shared" si="10"/>
        <v>0</v>
      </c>
      <c r="AM26" s="85">
        <f t="shared" si="11"/>
        <v>0</v>
      </c>
      <c r="AN26" s="8">
        <f t="shared" si="12"/>
        <v>0</v>
      </c>
      <c r="AO26" s="35">
        <f t="shared" si="13"/>
        <v>0</v>
      </c>
    </row>
    <row r="27" spans="1:41" ht="12.75" hidden="1" customHeight="1" x14ac:dyDescent="0.2">
      <c r="A27" s="8">
        <v>17</v>
      </c>
      <c r="B27" s="6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60"/>
      <c r="AC27" s="23"/>
      <c r="AD27" s="31">
        <v>0</v>
      </c>
      <c r="AE27" s="98"/>
      <c r="AF27" s="102" t="s">
        <v>60</v>
      </c>
      <c r="AG27" s="33" t="s">
        <v>60</v>
      </c>
      <c r="AI27" s="35">
        <f t="shared" si="7"/>
        <v>0</v>
      </c>
      <c r="AJ27" s="35">
        <f t="shared" si="8"/>
        <v>0</v>
      </c>
      <c r="AK27" s="35">
        <f t="shared" si="9"/>
        <v>0</v>
      </c>
      <c r="AL27" s="35">
        <f t="shared" si="10"/>
        <v>0</v>
      </c>
      <c r="AM27" s="85">
        <f t="shared" si="11"/>
        <v>0</v>
      </c>
      <c r="AN27" s="8">
        <f t="shared" si="12"/>
        <v>0</v>
      </c>
      <c r="AO27" s="35">
        <f t="shared" si="13"/>
        <v>0</v>
      </c>
    </row>
    <row r="28" spans="1:41" ht="12.75" hidden="1" customHeight="1" x14ac:dyDescent="0.2">
      <c r="A28" s="8">
        <v>18</v>
      </c>
      <c r="B28" s="6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60"/>
      <c r="AC28" s="23"/>
      <c r="AD28" s="31">
        <v>0</v>
      </c>
      <c r="AE28" s="98"/>
      <c r="AF28" s="102" t="s">
        <v>60</v>
      </c>
      <c r="AG28" s="33" t="s">
        <v>60</v>
      </c>
      <c r="AI28" s="35">
        <f t="shared" si="7"/>
        <v>0</v>
      </c>
      <c r="AJ28" s="35">
        <f t="shared" si="8"/>
        <v>0</v>
      </c>
      <c r="AK28" s="35">
        <f t="shared" si="9"/>
        <v>0</v>
      </c>
      <c r="AL28" s="35">
        <f t="shared" si="10"/>
        <v>0</v>
      </c>
      <c r="AM28" s="85">
        <f t="shared" si="11"/>
        <v>0</v>
      </c>
      <c r="AN28" s="8">
        <f t="shared" si="12"/>
        <v>0</v>
      </c>
      <c r="AO28" s="35">
        <f t="shared" si="13"/>
        <v>0</v>
      </c>
    </row>
    <row r="29" spans="1:41" ht="12.75" hidden="1" customHeight="1" x14ac:dyDescent="0.2">
      <c r="A29" s="8">
        <v>19</v>
      </c>
      <c r="B29" s="6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60"/>
      <c r="AC29" s="23"/>
      <c r="AD29" s="31">
        <v>0</v>
      </c>
      <c r="AE29" s="98"/>
      <c r="AF29" s="102" t="s">
        <v>60</v>
      </c>
      <c r="AG29" s="33" t="s">
        <v>60</v>
      </c>
      <c r="AI29" s="35">
        <f t="shared" si="7"/>
        <v>0</v>
      </c>
      <c r="AJ29" s="35">
        <f t="shared" si="8"/>
        <v>0</v>
      </c>
      <c r="AK29" s="35">
        <f t="shared" si="9"/>
        <v>0</v>
      </c>
      <c r="AL29" s="35">
        <f t="shared" si="10"/>
        <v>0</v>
      </c>
      <c r="AM29" s="85">
        <f t="shared" si="11"/>
        <v>0</v>
      </c>
      <c r="AN29" s="8">
        <f t="shared" si="12"/>
        <v>0</v>
      </c>
      <c r="AO29" s="35">
        <f t="shared" si="13"/>
        <v>0</v>
      </c>
    </row>
    <row r="30" spans="1:41" ht="12.75" hidden="1" customHeight="1" x14ac:dyDescent="0.2">
      <c r="A30" s="8">
        <v>20</v>
      </c>
      <c r="B30" s="6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60"/>
      <c r="AC30" s="23"/>
      <c r="AD30" s="31">
        <v>0</v>
      </c>
      <c r="AE30" s="98"/>
      <c r="AF30" s="102" t="s">
        <v>60</v>
      </c>
      <c r="AG30" s="33" t="s">
        <v>60</v>
      </c>
      <c r="AI30" s="35">
        <f t="shared" si="7"/>
        <v>0</v>
      </c>
      <c r="AJ30" s="35">
        <f t="shared" si="8"/>
        <v>0</v>
      </c>
      <c r="AK30" s="35">
        <f t="shared" si="9"/>
        <v>0</v>
      </c>
      <c r="AL30" s="35">
        <f t="shared" si="10"/>
        <v>0</v>
      </c>
      <c r="AM30" s="85">
        <f t="shared" si="11"/>
        <v>0</v>
      </c>
      <c r="AN30" s="8">
        <f t="shared" si="12"/>
        <v>0</v>
      </c>
      <c r="AO30" s="35">
        <f t="shared" si="13"/>
        <v>0</v>
      </c>
    </row>
    <row r="31" spans="1:41" ht="12.75" hidden="1" customHeight="1" x14ac:dyDescent="0.2">
      <c r="A31" s="8">
        <v>21</v>
      </c>
      <c r="B31" s="6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60"/>
      <c r="AC31" s="23"/>
      <c r="AD31" s="31">
        <v>0</v>
      </c>
      <c r="AE31" s="98"/>
      <c r="AF31" s="102" t="s">
        <v>60</v>
      </c>
      <c r="AG31" s="33" t="s">
        <v>60</v>
      </c>
      <c r="AI31" s="35">
        <f t="shared" si="7"/>
        <v>0</v>
      </c>
      <c r="AJ31" s="35">
        <f t="shared" si="8"/>
        <v>0</v>
      </c>
      <c r="AK31" s="35">
        <f t="shared" si="9"/>
        <v>0</v>
      </c>
      <c r="AL31" s="35">
        <f t="shared" si="10"/>
        <v>0</v>
      </c>
      <c r="AM31" s="85">
        <f t="shared" si="11"/>
        <v>0</v>
      </c>
      <c r="AN31" s="8">
        <f t="shared" si="12"/>
        <v>0</v>
      </c>
      <c r="AO31" s="35">
        <f t="shared" si="13"/>
        <v>0</v>
      </c>
    </row>
    <row r="32" spans="1:41" ht="12.75" hidden="1" customHeight="1" thickBot="1" x14ac:dyDescent="0.25">
      <c r="A32" s="9">
        <v>22</v>
      </c>
      <c r="B32" s="89" t="s">
        <v>60</v>
      </c>
      <c r="C32" s="9" t="s">
        <v>60</v>
      </c>
      <c r="D32" s="9" t="s">
        <v>60</v>
      </c>
      <c r="E32" s="9" t="s">
        <v>60</v>
      </c>
      <c r="F32" s="9" t="s">
        <v>60</v>
      </c>
      <c r="G32" s="9" t="s">
        <v>60</v>
      </c>
      <c r="H32" s="9" t="s">
        <v>60</v>
      </c>
      <c r="I32" s="18" t="s">
        <v>60</v>
      </c>
      <c r="J32" s="63">
        <v>0</v>
      </c>
      <c r="K32" s="10">
        <v>0</v>
      </c>
      <c r="L32" s="81">
        <v>0</v>
      </c>
      <c r="M32" s="10">
        <v>0</v>
      </c>
      <c r="N32" s="81">
        <v>0</v>
      </c>
      <c r="O32" s="10">
        <v>0</v>
      </c>
      <c r="P32" s="81">
        <v>0</v>
      </c>
      <c r="Q32" s="10">
        <v>0</v>
      </c>
      <c r="R32" s="81">
        <v>0</v>
      </c>
      <c r="S32" s="10">
        <v>0</v>
      </c>
      <c r="T32" s="81">
        <v>0</v>
      </c>
      <c r="U32" s="10">
        <v>0</v>
      </c>
      <c r="V32" s="81">
        <v>0</v>
      </c>
      <c r="W32" s="10">
        <v>0</v>
      </c>
      <c r="X32" s="81">
        <v>0</v>
      </c>
      <c r="Y32" s="10">
        <v>0</v>
      </c>
      <c r="Z32" s="81">
        <v>0</v>
      </c>
      <c r="AA32" s="84">
        <v>0</v>
      </c>
      <c r="AB32" s="64"/>
      <c r="AC32" s="9"/>
      <c r="AD32" s="63">
        <v>0</v>
      </c>
      <c r="AE32" s="100"/>
      <c r="AF32" s="101" t="s">
        <v>60</v>
      </c>
      <c r="AG32" s="33" t="s">
        <v>60</v>
      </c>
      <c r="AI32" s="35">
        <f t="shared" si="7"/>
        <v>0</v>
      </c>
      <c r="AJ32" s="35">
        <f t="shared" si="8"/>
        <v>0</v>
      </c>
      <c r="AK32" s="35">
        <f t="shared" si="9"/>
        <v>0</v>
      </c>
      <c r="AL32" s="35">
        <f t="shared" si="10"/>
        <v>0</v>
      </c>
      <c r="AM32" s="85">
        <f t="shared" si="11"/>
        <v>0</v>
      </c>
      <c r="AN32" s="8">
        <f t="shared" si="12"/>
        <v>0</v>
      </c>
      <c r="AO32" s="35">
        <f t="shared" si="13"/>
        <v>0</v>
      </c>
    </row>
    <row r="33" spans="2:14" ht="12.75" hidden="1" customHeight="1" thickTop="1" x14ac:dyDescent="0.2"/>
    <row r="34" spans="2:14" ht="12.75" hidden="1" customHeight="1" x14ac:dyDescent="0.2"/>
    <row r="35" spans="2:14" ht="12.75" hidden="1" customHeight="1" x14ac:dyDescent="0.2">
      <c r="B35" t="s">
        <v>13</v>
      </c>
      <c r="E35" t="s">
        <v>14</v>
      </c>
      <c r="N35" t="s">
        <v>26</v>
      </c>
    </row>
    <row r="36" spans="2:14" ht="12.75" hidden="1" customHeight="1" x14ac:dyDescent="0.2"/>
  </sheetData>
  <sortState ref="A11:AO21">
    <sortCondition descending="1" ref="AF11:AF21"/>
  </sortState>
  <mergeCells count="38">
    <mergeCell ref="D8:D10"/>
    <mergeCell ref="F8:F10"/>
    <mergeCell ref="G8:G10"/>
    <mergeCell ref="H8:H10"/>
    <mergeCell ref="I8:I10"/>
    <mergeCell ref="K8:L8"/>
    <mergeCell ref="K9:K10"/>
    <mergeCell ref="L9:L10"/>
    <mergeCell ref="M8:N8"/>
    <mergeCell ref="O8:P8"/>
    <mergeCell ref="M9:M10"/>
    <mergeCell ref="N9:N10"/>
    <mergeCell ref="O9:O10"/>
    <mergeCell ref="P9:P10"/>
    <mergeCell ref="AG8:AG10"/>
    <mergeCell ref="Y9:Y10"/>
    <mergeCell ref="Z9:Z10"/>
    <mergeCell ref="AC8:AD8"/>
    <mergeCell ref="AE8:AF8"/>
    <mergeCell ref="AC9:AC10"/>
    <mergeCell ref="AD9:AD10"/>
    <mergeCell ref="Y8:Z8"/>
    <mergeCell ref="Q9:Q10"/>
    <mergeCell ref="R9:R10"/>
    <mergeCell ref="AE9:AE10"/>
    <mergeCell ref="AF9:AF10"/>
    <mergeCell ref="S9:S10"/>
    <mergeCell ref="T9:T10"/>
    <mergeCell ref="U9:U10"/>
    <mergeCell ref="V9:V10"/>
    <mergeCell ref="W9:W10"/>
    <mergeCell ref="X9:X10"/>
    <mergeCell ref="AA8:AA10"/>
    <mergeCell ref="AB8:AB10"/>
    <mergeCell ref="Q8:R8"/>
    <mergeCell ref="S8:T8"/>
    <mergeCell ref="U8:V8"/>
    <mergeCell ref="W8:X8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AO36"/>
  <sheetViews>
    <sheetView showGridLines="0" showZeros="0" workbookViewId="0">
      <selection activeCell="S1" sqref="S1:T1048576"/>
    </sheetView>
  </sheetViews>
  <sheetFormatPr defaultRowHeight="12.75" x14ac:dyDescent="0.2"/>
  <cols>
    <col min="1" max="1" width="3.85546875" customWidth="1"/>
    <col min="2" max="2" width="17.85546875" customWidth="1"/>
    <col min="3" max="3" width="5.5703125" customWidth="1"/>
    <col min="4" max="4" width="4.5703125" customWidth="1"/>
    <col min="5" max="6" width="6.140625" customWidth="1"/>
    <col min="7" max="7" width="4.28515625" customWidth="1"/>
    <col min="8" max="8" width="6.7109375" customWidth="1"/>
    <col min="9" max="9" width="5.140625" hidden="1" customWidth="1"/>
    <col min="10" max="10" width="4.85546875" customWidth="1"/>
    <col min="11" max="11" width="4.140625" customWidth="1"/>
    <col min="12" max="12" width="9.28515625" customWidth="1"/>
    <col min="13" max="13" width="4.140625" customWidth="1"/>
    <col min="14" max="14" width="9.28515625" customWidth="1"/>
    <col min="15" max="15" width="4.140625" customWidth="1"/>
    <col min="16" max="16" width="9.42578125" customWidth="1"/>
    <col min="17" max="17" width="3.5703125" customWidth="1"/>
    <col min="18" max="18" width="9.42578125" customWidth="1"/>
    <col min="19" max="19" width="3.5703125" hidden="1" customWidth="1"/>
    <col min="20" max="24" width="9.42578125" hidden="1" customWidth="1"/>
    <col min="25" max="25" width="4.28515625" customWidth="1"/>
    <col min="26" max="26" width="9.28515625" customWidth="1"/>
    <col min="27" max="27" width="5.7109375" customWidth="1"/>
    <col min="28" max="28" width="5.7109375" hidden="1" customWidth="1"/>
    <col min="29" max="29" width="5.5703125" hidden="1" customWidth="1"/>
    <col min="30" max="30" width="5.140625" customWidth="1"/>
    <col min="31" max="33" width="5.7109375" customWidth="1"/>
    <col min="34" max="34" width="5.140625" customWidth="1"/>
    <col min="35" max="41" width="4.85546875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183</v>
      </c>
    </row>
    <row r="3" spans="1:41" ht="15" x14ac:dyDescent="0.25">
      <c r="A3" t="s">
        <v>3</v>
      </c>
      <c r="K3" s="3"/>
      <c r="L3" s="3"/>
      <c r="O3" s="29" t="s">
        <v>98</v>
      </c>
    </row>
    <row r="4" spans="1:41" ht="15" x14ac:dyDescent="0.25">
      <c r="K4" s="3"/>
      <c r="L4" s="3"/>
    </row>
    <row r="5" spans="1:41" x14ac:dyDescent="0.2">
      <c r="B5" s="34">
        <v>43247</v>
      </c>
    </row>
    <row r="6" spans="1:41" ht="15.75" x14ac:dyDescent="0.25">
      <c r="J6" s="4" t="s">
        <v>4</v>
      </c>
      <c r="N6" s="24" t="s">
        <v>142</v>
      </c>
      <c r="O6" s="12"/>
    </row>
    <row r="7" spans="1:41" x14ac:dyDescent="0.2">
      <c r="A7" s="14"/>
      <c r="B7" s="14"/>
      <c r="J7">
        <v>22</v>
      </c>
      <c r="P7" t="s">
        <v>15</v>
      </c>
      <c r="Y7" s="11"/>
      <c r="AA7" s="2">
        <v>80</v>
      </c>
      <c r="AB7" s="11" t="s">
        <v>16</v>
      </c>
      <c r="AC7" s="11" t="s">
        <v>16</v>
      </c>
      <c r="AD7" s="11" t="s">
        <v>16</v>
      </c>
    </row>
    <row r="8" spans="1:41" ht="13.5" thickBot="1" x14ac:dyDescent="0.25">
      <c r="A8" s="5"/>
      <c r="B8" s="32">
        <v>43247</v>
      </c>
      <c r="C8" s="22" t="s">
        <v>5</v>
      </c>
      <c r="D8" s="5"/>
      <c r="E8" s="5"/>
      <c r="F8" s="5"/>
      <c r="G8" s="5"/>
      <c r="H8" s="5"/>
      <c r="I8" s="79">
        <v>86398.441279843086</v>
      </c>
      <c r="J8" s="5"/>
      <c r="K8" s="5"/>
      <c r="L8" s="107" t="s">
        <v>144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3">
        <v>3.472222222222222E-3</v>
      </c>
      <c r="AB8" s="13"/>
      <c r="AC8" s="13" t="s">
        <v>83</v>
      </c>
      <c r="AD8" s="13" t="s">
        <v>83</v>
      </c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51" t="s">
        <v>82</v>
      </c>
      <c r="E9" s="7" t="s">
        <v>18</v>
      </c>
      <c r="F9" s="151" t="s">
        <v>61</v>
      </c>
      <c r="G9" s="151" t="s">
        <v>50</v>
      </c>
      <c r="H9" s="151" t="s">
        <v>49</v>
      </c>
      <c r="I9" s="151" t="s">
        <v>79</v>
      </c>
      <c r="J9" s="7" t="s">
        <v>9</v>
      </c>
      <c r="K9" s="161" t="s">
        <v>19</v>
      </c>
      <c r="L9" s="162"/>
      <c r="M9" s="161" t="s">
        <v>20</v>
      </c>
      <c r="N9" s="162"/>
      <c r="O9" s="161" t="s">
        <v>21</v>
      </c>
      <c r="P9" s="162"/>
      <c r="Q9" s="136" t="s">
        <v>86</v>
      </c>
      <c r="R9" s="137"/>
      <c r="S9" s="136" t="s">
        <v>87</v>
      </c>
      <c r="T9" s="137"/>
      <c r="U9" s="136" t="s">
        <v>88</v>
      </c>
      <c r="V9" s="137"/>
      <c r="W9" s="136" t="s">
        <v>89</v>
      </c>
      <c r="X9" s="137"/>
      <c r="Y9" s="154" t="s">
        <v>52</v>
      </c>
      <c r="Z9" s="155"/>
      <c r="AA9" s="156" t="s">
        <v>72</v>
      </c>
      <c r="AB9" s="19" t="s">
        <v>27</v>
      </c>
      <c r="AC9" s="19"/>
      <c r="AD9" s="141" t="s">
        <v>97</v>
      </c>
      <c r="AE9" s="142"/>
      <c r="AF9" s="136" t="s">
        <v>85</v>
      </c>
      <c r="AG9" s="137"/>
      <c r="AH9" s="103"/>
    </row>
    <row r="10" spans="1:41" ht="12.75" customHeight="1" x14ac:dyDescent="0.2">
      <c r="A10" s="7" t="s">
        <v>28</v>
      </c>
      <c r="B10" s="7"/>
      <c r="C10" s="7" t="s">
        <v>0</v>
      </c>
      <c r="D10" s="152"/>
      <c r="E10" s="7" t="s">
        <v>22</v>
      </c>
      <c r="F10" s="152"/>
      <c r="G10" s="152"/>
      <c r="H10" s="152"/>
      <c r="I10" s="152"/>
      <c r="J10" s="7" t="s">
        <v>6</v>
      </c>
      <c r="K10" s="124" t="s">
        <v>81</v>
      </c>
      <c r="L10" s="126" t="s">
        <v>80</v>
      </c>
      <c r="M10" s="124" t="s">
        <v>81</v>
      </c>
      <c r="N10" s="126" t="s">
        <v>80</v>
      </c>
      <c r="O10" s="124" t="s">
        <v>81</v>
      </c>
      <c r="P10" s="126" t="s">
        <v>80</v>
      </c>
      <c r="Q10" s="124" t="s">
        <v>81</v>
      </c>
      <c r="R10" s="126" t="s">
        <v>80</v>
      </c>
      <c r="S10" s="124" t="s">
        <v>81</v>
      </c>
      <c r="T10" s="126" t="s">
        <v>80</v>
      </c>
      <c r="U10" s="124" t="s">
        <v>81</v>
      </c>
      <c r="V10" s="126" t="s">
        <v>80</v>
      </c>
      <c r="W10" s="124" t="s">
        <v>81</v>
      </c>
      <c r="X10" s="126" t="s">
        <v>80</v>
      </c>
      <c r="Y10" s="124" t="s">
        <v>81</v>
      </c>
      <c r="Z10" s="126" t="s">
        <v>80</v>
      </c>
      <c r="AA10" s="157"/>
      <c r="AB10" s="20" t="s">
        <v>23</v>
      </c>
      <c r="AC10" s="20" t="s">
        <v>30</v>
      </c>
      <c r="AD10" s="143" t="s">
        <v>24</v>
      </c>
      <c r="AE10" s="145" t="s">
        <v>54</v>
      </c>
      <c r="AF10" s="128" t="s">
        <v>24</v>
      </c>
      <c r="AG10" s="129" t="s">
        <v>54</v>
      </c>
      <c r="AH10" s="94" t="s">
        <v>11</v>
      </c>
    </row>
    <row r="11" spans="1:41" ht="13.5" thickBot="1" x14ac:dyDescent="0.25">
      <c r="A11" s="16"/>
      <c r="B11" s="16"/>
      <c r="C11" s="16"/>
      <c r="D11" s="153"/>
      <c r="E11" s="16"/>
      <c r="F11" s="153"/>
      <c r="G11" s="153"/>
      <c r="H11" s="153"/>
      <c r="I11" s="153"/>
      <c r="J11" s="16"/>
      <c r="K11" s="125"/>
      <c r="L11" s="127"/>
      <c r="M11" s="125"/>
      <c r="N11" s="127"/>
      <c r="O11" s="125"/>
      <c r="P11" s="127"/>
      <c r="Q11" s="125"/>
      <c r="R11" s="127"/>
      <c r="S11" s="125"/>
      <c r="T11" s="127"/>
      <c r="U11" s="125"/>
      <c r="V11" s="127"/>
      <c r="W11" s="125"/>
      <c r="X11" s="127"/>
      <c r="Y11" s="125"/>
      <c r="Z11" s="127"/>
      <c r="AA11" s="158"/>
      <c r="AB11" s="21" t="s">
        <v>25</v>
      </c>
      <c r="AC11" s="21"/>
      <c r="AD11" s="144"/>
      <c r="AE11" s="146"/>
      <c r="AF11" s="125"/>
      <c r="AG11" s="127"/>
      <c r="AH11" s="95" t="s">
        <v>12</v>
      </c>
    </row>
    <row r="12" spans="1:41" ht="13.5" thickTop="1" x14ac:dyDescent="0.2">
      <c r="A12" s="8">
        <v>5</v>
      </c>
      <c r="B12" s="17" t="s">
        <v>91</v>
      </c>
      <c r="C12" s="8">
        <v>2</v>
      </c>
      <c r="D12" s="8" t="s">
        <v>180</v>
      </c>
      <c r="E12" s="8">
        <v>2.4</v>
      </c>
      <c r="F12" s="8">
        <v>88.45</v>
      </c>
      <c r="G12" s="8">
        <v>7</v>
      </c>
      <c r="H12" s="8">
        <v>2571</v>
      </c>
      <c r="I12" s="17" t="s">
        <v>92</v>
      </c>
      <c r="J12" s="31">
        <v>1</v>
      </c>
      <c r="K12" s="61">
        <v>23</v>
      </c>
      <c r="L12" s="80">
        <v>3.497662037037037E-3</v>
      </c>
      <c r="M12" s="61">
        <v>25</v>
      </c>
      <c r="N12" s="80">
        <v>3.6094097222222222E-3</v>
      </c>
      <c r="O12" s="61">
        <v>16</v>
      </c>
      <c r="P12" s="80">
        <v>3.5372916666666664E-3</v>
      </c>
      <c r="Q12" s="61">
        <v>23</v>
      </c>
      <c r="R12" s="80">
        <v>3.5366666666666671E-3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71</v>
      </c>
      <c r="Z12" s="80">
        <v>1.0643738425925926E-2</v>
      </c>
      <c r="AA12" s="82">
        <v>22.235295269019016</v>
      </c>
      <c r="AB12" s="25">
        <v>25</v>
      </c>
      <c r="AC12" s="27">
        <v>101.35135135135134</v>
      </c>
      <c r="AD12" s="8">
        <v>4</v>
      </c>
      <c r="AE12" s="36">
        <v>169</v>
      </c>
      <c r="AF12" s="104">
        <v>1</v>
      </c>
      <c r="AG12" s="99">
        <v>1600</v>
      </c>
      <c r="AH12" s="33">
        <v>1</v>
      </c>
      <c r="AI12" s="35">
        <f t="shared" ref="AI12:AI18" si="0">$K12</f>
        <v>23</v>
      </c>
      <c r="AJ12" s="35">
        <f t="shared" ref="AJ12:AJ18" si="1">$M12</f>
        <v>25</v>
      </c>
      <c r="AK12" s="35">
        <f t="shared" ref="AK12:AK18" si="2">$O12</f>
        <v>16</v>
      </c>
      <c r="AL12" s="35">
        <f t="shared" ref="AL12:AL18" si="3">$Q12</f>
        <v>23</v>
      </c>
      <c r="AM12" s="85">
        <f t="shared" ref="AM12:AM18" si="4">$S12</f>
        <v>0</v>
      </c>
      <c r="AN12" s="8">
        <f t="shared" ref="AN12:AN18" si="5">$U12</f>
        <v>0</v>
      </c>
      <c r="AO12" s="35">
        <f t="shared" ref="AO12:AO18" si="6">$W12</f>
        <v>0</v>
      </c>
    </row>
    <row r="13" spans="1:41" x14ac:dyDescent="0.2">
      <c r="A13" s="8">
        <v>6</v>
      </c>
      <c r="B13" s="17" t="s">
        <v>101</v>
      </c>
      <c r="C13" s="8">
        <v>2</v>
      </c>
      <c r="D13" s="8" t="s">
        <v>107</v>
      </c>
      <c r="E13" s="8">
        <v>2.4</v>
      </c>
      <c r="F13" s="8">
        <v>72.5</v>
      </c>
      <c r="G13" s="8">
        <v>8</v>
      </c>
      <c r="H13" s="8">
        <v>2620</v>
      </c>
      <c r="I13" s="17" t="s">
        <v>102</v>
      </c>
      <c r="J13" s="31">
        <v>3</v>
      </c>
      <c r="K13" s="61">
        <v>13</v>
      </c>
      <c r="L13" s="80">
        <v>2.8015625000000002E-3</v>
      </c>
      <c r="M13" s="61">
        <v>25</v>
      </c>
      <c r="N13" s="80">
        <v>3.5061111111111109E-3</v>
      </c>
      <c r="O13" s="61">
        <v>25</v>
      </c>
      <c r="P13" s="80">
        <v>3.5032638888888887E-3</v>
      </c>
      <c r="Q13" s="61">
        <v>26</v>
      </c>
      <c r="R13" s="80">
        <v>3.5056250000000001E-3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76</v>
      </c>
      <c r="Z13" s="80">
        <v>1.0515E-2</v>
      </c>
      <c r="AA13" s="82">
        <v>24.092566175305116</v>
      </c>
      <c r="AB13" s="25">
        <v>25</v>
      </c>
      <c r="AC13" s="27">
        <v>101.35135135135134</v>
      </c>
      <c r="AD13" s="8">
        <v>1</v>
      </c>
      <c r="AE13" s="36">
        <v>400</v>
      </c>
      <c r="AF13" s="104">
        <v>2</v>
      </c>
      <c r="AG13" s="99">
        <v>1225</v>
      </c>
      <c r="AH13" s="33">
        <v>1</v>
      </c>
      <c r="AI13" s="35">
        <f t="shared" si="0"/>
        <v>13</v>
      </c>
      <c r="AJ13" s="35">
        <f t="shared" si="1"/>
        <v>25</v>
      </c>
      <c r="AK13" s="35">
        <f t="shared" si="2"/>
        <v>25</v>
      </c>
      <c r="AL13" s="35">
        <f t="shared" si="3"/>
        <v>26</v>
      </c>
      <c r="AM13" s="85">
        <f t="shared" si="4"/>
        <v>0</v>
      </c>
      <c r="AN13" s="8">
        <f t="shared" si="5"/>
        <v>0</v>
      </c>
      <c r="AO13" s="35">
        <f t="shared" si="6"/>
        <v>0</v>
      </c>
    </row>
    <row r="14" spans="1:41" x14ac:dyDescent="0.2">
      <c r="A14" s="8">
        <v>4</v>
      </c>
      <c r="B14" s="17" t="s">
        <v>118</v>
      </c>
      <c r="C14" s="8">
        <v>2</v>
      </c>
      <c r="D14" s="8" t="s">
        <v>107</v>
      </c>
      <c r="E14" s="8">
        <v>2.4</v>
      </c>
      <c r="F14" s="8">
        <v>63.75</v>
      </c>
      <c r="G14" s="8" t="s">
        <v>171</v>
      </c>
      <c r="H14" s="8">
        <v>36008</v>
      </c>
      <c r="I14" s="17" t="s">
        <v>119</v>
      </c>
      <c r="J14" s="31">
        <v>2</v>
      </c>
      <c r="K14" s="61">
        <v>22</v>
      </c>
      <c r="L14" s="80">
        <v>3.5195138888888893E-3</v>
      </c>
      <c r="M14" s="61">
        <v>24</v>
      </c>
      <c r="N14" s="80">
        <v>3.5615046296296297E-3</v>
      </c>
      <c r="O14" s="61">
        <v>24</v>
      </c>
      <c r="P14" s="80">
        <v>3.5797685185185186E-3</v>
      </c>
      <c r="Q14" s="61">
        <v>24</v>
      </c>
      <c r="R14" s="80">
        <v>3.5556365740740743E-3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72</v>
      </c>
      <c r="Z14" s="80">
        <v>1.0696909722222222E-2</v>
      </c>
      <c r="AA14" s="82">
        <v>22.436386417416767</v>
      </c>
      <c r="AB14" s="25">
        <v>24</v>
      </c>
      <c r="AC14" s="27">
        <v>97.297297297297291</v>
      </c>
      <c r="AD14" s="8">
        <v>3</v>
      </c>
      <c r="AE14" s="36">
        <v>225</v>
      </c>
      <c r="AF14" s="104">
        <v>3</v>
      </c>
      <c r="AG14" s="99">
        <v>1050</v>
      </c>
      <c r="AH14" s="33">
        <v>1</v>
      </c>
      <c r="AI14" s="35">
        <f t="shared" si="0"/>
        <v>22</v>
      </c>
      <c r="AJ14" s="35">
        <f t="shared" si="1"/>
        <v>24</v>
      </c>
      <c r="AK14" s="35">
        <f t="shared" si="2"/>
        <v>24</v>
      </c>
      <c r="AL14" s="35">
        <f t="shared" si="3"/>
        <v>24</v>
      </c>
      <c r="AM14" s="85">
        <f t="shared" si="4"/>
        <v>0</v>
      </c>
      <c r="AN14" s="8">
        <f t="shared" si="5"/>
        <v>0</v>
      </c>
      <c r="AO14" s="35">
        <f t="shared" si="6"/>
        <v>0</v>
      </c>
    </row>
    <row r="15" spans="1:41" x14ac:dyDescent="0.2">
      <c r="A15" s="8">
        <v>1</v>
      </c>
      <c r="B15" s="17" t="s">
        <v>40</v>
      </c>
      <c r="C15" s="8">
        <v>2</v>
      </c>
      <c r="D15" s="8" t="s">
        <v>181</v>
      </c>
      <c r="E15" s="8">
        <v>27.55</v>
      </c>
      <c r="F15" s="8">
        <v>28</v>
      </c>
      <c r="G15" s="8">
        <v>14</v>
      </c>
      <c r="H15" s="8">
        <v>18749</v>
      </c>
      <c r="I15" s="17" t="s">
        <v>77</v>
      </c>
      <c r="J15" s="31">
        <v>5</v>
      </c>
      <c r="K15" s="61">
        <v>0</v>
      </c>
      <c r="L15" s="80">
        <v>0</v>
      </c>
      <c r="M15" s="61">
        <v>0</v>
      </c>
      <c r="N15" s="80">
        <v>0</v>
      </c>
      <c r="O15" s="61">
        <v>0</v>
      </c>
      <c r="P15" s="80">
        <v>0</v>
      </c>
      <c r="Q15" s="61">
        <v>0</v>
      </c>
      <c r="R15" s="80">
        <v>0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0</v>
      </c>
      <c r="Z15" s="80">
        <v>0</v>
      </c>
      <c r="AA15" s="82">
        <v>0</v>
      </c>
      <c r="AB15" s="25">
        <v>0</v>
      </c>
      <c r="AC15" s="27">
        <v>0</v>
      </c>
      <c r="AD15" s="8"/>
      <c r="AE15" s="36">
        <v>0</v>
      </c>
      <c r="AF15" s="104">
        <v>4</v>
      </c>
      <c r="AG15" s="99">
        <v>336</v>
      </c>
      <c r="AH15" s="33" t="s">
        <v>60</v>
      </c>
      <c r="AI15" s="35">
        <f t="shared" si="0"/>
        <v>0</v>
      </c>
      <c r="AJ15" s="35">
        <f t="shared" si="1"/>
        <v>0</v>
      </c>
      <c r="AK15" s="35">
        <f t="shared" si="2"/>
        <v>0</v>
      </c>
      <c r="AL15" s="35">
        <f t="shared" si="3"/>
        <v>0</v>
      </c>
      <c r="AM15" s="85">
        <f t="shared" si="4"/>
        <v>0</v>
      </c>
      <c r="AN15" s="8">
        <f t="shared" si="5"/>
        <v>0</v>
      </c>
      <c r="AO15" s="35">
        <f t="shared" si="6"/>
        <v>0</v>
      </c>
    </row>
    <row r="16" spans="1:41" ht="12.75" customHeight="1" x14ac:dyDescent="0.2">
      <c r="A16" s="8">
        <v>7</v>
      </c>
      <c r="B16" s="17" t="s">
        <v>39</v>
      </c>
      <c r="C16" s="8">
        <v>1</v>
      </c>
      <c r="D16" s="8" t="s">
        <v>181</v>
      </c>
      <c r="E16" s="8">
        <v>2.4</v>
      </c>
      <c r="F16" s="8">
        <v>75</v>
      </c>
      <c r="G16" s="8" t="s">
        <v>171</v>
      </c>
      <c r="H16" s="8">
        <v>20608</v>
      </c>
      <c r="I16" s="17" t="s">
        <v>75</v>
      </c>
      <c r="J16" s="31">
        <v>4</v>
      </c>
      <c r="K16" s="61">
        <v>22</v>
      </c>
      <c r="L16" s="80">
        <v>3.4571180555555557E-3</v>
      </c>
      <c r="M16" s="61">
        <v>24</v>
      </c>
      <c r="N16" s="80">
        <v>3.4595717592592595E-3</v>
      </c>
      <c r="O16" s="61">
        <v>25</v>
      </c>
      <c r="P16" s="80">
        <v>3.4966898148148149E-3</v>
      </c>
      <c r="Q16" s="61">
        <v>26</v>
      </c>
      <c r="R16" s="80">
        <v>3.5752893518518521E-3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75</v>
      </c>
      <c r="Z16" s="80">
        <v>1.0531550925925927E-2</v>
      </c>
      <c r="AA16" s="82">
        <v>23.738194094904419</v>
      </c>
      <c r="AB16" s="25">
        <v>24</v>
      </c>
      <c r="AC16" s="27">
        <v>97.297297297297291</v>
      </c>
      <c r="AD16" s="8">
        <v>2</v>
      </c>
      <c r="AE16" s="36">
        <v>300</v>
      </c>
      <c r="AF16" s="104">
        <v>5</v>
      </c>
      <c r="AG16" s="99">
        <v>300</v>
      </c>
      <c r="AH16" s="33">
        <v>1</v>
      </c>
      <c r="AI16" s="35">
        <f t="shared" si="0"/>
        <v>22</v>
      </c>
      <c r="AJ16" s="35">
        <f t="shared" si="1"/>
        <v>24</v>
      </c>
      <c r="AK16" s="35">
        <f t="shared" si="2"/>
        <v>25</v>
      </c>
      <c r="AL16" s="35">
        <f t="shared" si="3"/>
        <v>26</v>
      </c>
      <c r="AM16" s="85">
        <f t="shared" si="4"/>
        <v>0</v>
      </c>
      <c r="AN16" s="8">
        <f t="shared" si="5"/>
        <v>0</v>
      </c>
      <c r="AO16" s="35">
        <f t="shared" si="6"/>
        <v>0</v>
      </c>
    </row>
    <row r="17" spans="1:41" ht="12.75" customHeight="1" x14ac:dyDescent="0.2">
      <c r="A17" s="8">
        <v>3</v>
      </c>
      <c r="B17" s="17" t="s">
        <v>165</v>
      </c>
      <c r="C17" s="8" t="s">
        <v>182</v>
      </c>
      <c r="D17" s="8" t="s">
        <v>107</v>
      </c>
      <c r="E17" s="8">
        <v>0</v>
      </c>
      <c r="F17" s="8">
        <v>27.875</v>
      </c>
      <c r="G17" s="8">
        <v>15</v>
      </c>
      <c r="H17" s="8">
        <v>16914</v>
      </c>
      <c r="I17" s="17" t="s">
        <v>166</v>
      </c>
      <c r="J17" s="31">
        <v>7</v>
      </c>
      <c r="K17" s="61">
        <v>12</v>
      </c>
      <c r="L17" s="80">
        <v>3.4266203703703702E-3</v>
      </c>
      <c r="M17" s="61">
        <v>15</v>
      </c>
      <c r="N17" s="80">
        <v>3.6600694444444445E-3</v>
      </c>
      <c r="O17" s="61">
        <v>12</v>
      </c>
      <c r="P17" s="80">
        <v>3.1783333333333334E-3</v>
      </c>
      <c r="Q17" s="61">
        <v>14</v>
      </c>
      <c r="R17" s="80">
        <v>3.4936689814814817E-3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41</v>
      </c>
      <c r="Z17" s="80">
        <v>1.033207175925926E-2</v>
      </c>
      <c r="AA17" s="82">
        <v>13.227421358566401</v>
      </c>
      <c r="AB17" s="25">
        <v>15</v>
      </c>
      <c r="AC17" s="27">
        <v>60.810810810810807</v>
      </c>
      <c r="AD17" s="8">
        <v>5</v>
      </c>
      <c r="AE17" s="36">
        <v>127</v>
      </c>
      <c r="AF17" s="104">
        <v>6</v>
      </c>
      <c r="AG17" s="99">
        <v>223</v>
      </c>
      <c r="AH17" s="33">
        <v>3</v>
      </c>
      <c r="AI17" s="35">
        <f t="shared" si="0"/>
        <v>12</v>
      </c>
      <c r="AJ17" s="35">
        <f t="shared" si="1"/>
        <v>15</v>
      </c>
      <c r="AK17" s="35">
        <f t="shared" si="2"/>
        <v>12</v>
      </c>
      <c r="AL17" s="35">
        <f t="shared" si="3"/>
        <v>14</v>
      </c>
      <c r="AM17" s="85">
        <f t="shared" si="4"/>
        <v>0</v>
      </c>
      <c r="AN17" s="8">
        <f t="shared" si="5"/>
        <v>0</v>
      </c>
      <c r="AO17" s="35">
        <f t="shared" si="6"/>
        <v>0</v>
      </c>
    </row>
    <row r="18" spans="1:41" ht="12.75" customHeight="1" x14ac:dyDescent="0.2">
      <c r="A18" s="8">
        <v>2</v>
      </c>
      <c r="B18" s="17" t="s">
        <v>151</v>
      </c>
      <c r="C18" s="8" t="s">
        <v>182</v>
      </c>
      <c r="D18" s="8" t="s">
        <v>180</v>
      </c>
      <c r="E18" s="8">
        <v>2.4</v>
      </c>
      <c r="F18" s="8">
        <v>31.75</v>
      </c>
      <c r="G18" s="8">
        <v>3</v>
      </c>
      <c r="H18" s="8">
        <v>1815</v>
      </c>
      <c r="I18" s="17" t="s">
        <v>152</v>
      </c>
      <c r="J18" s="31">
        <v>6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25">
        <v>0</v>
      </c>
      <c r="AC18" s="27">
        <v>0</v>
      </c>
      <c r="AD18" s="8"/>
      <c r="AE18" s="36">
        <v>0</v>
      </c>
      <c r="AF18" s="104">
        <v>7</v>
      </c>
      <c r="AG18" s="99">
        <v>127</v>
      </c>
      <c r="AH18" s="33" t="s">
        <v>60</v>
      </c>
      <c r="AI18" s="35">
        <f t="shared" si="0"/>
        <v>0</v>
      </c>
      <c r="AJ18" s="35">
        <f t="shared" si="1"/>
        <v>0</v>
      </c>
      <c r="AK18" s="35">
        <f t="shared" si="2"/>
        <v>0</v>
      </c>
      <c r="AL18" s="35">
        <f t="shared" si="3"/>
        <v>0</v>
      </c>
      <c r="AM18" s="85">
        <f t="shared" si="4"/>
        <v>0</v>
      </c>
      <c r="AN18" s="8">
        <f t="shared" si="5"/>
        <v>0</v>
      </c>
      <c r="AO18" s="35">
        <f t="shared" si="6"/>
        <v>0</v>
      </c>
    </row>
    <row r="19" spans="1:41" ht="12.75" customHeight="1" x14ac:dyDescent="0.2">
      <c r="A19" s="8">
        <v>8</v>
      </c>
      <c r="B19" s="1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31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25">
        <v>0</v>
      </c>
      <c r="AC19" s="27">
        <v>0</v>
      </c>
      <c r="AD19" s="8"/>
      <c r="AE19" s="36">
        <v>0</v>
      </c>
      <c r="AF19" s="104"/>
      <c r="AG19" s="99" t="s">
        <v>60</v>
      </c>
      <c r="AH19" s="33" t="s">
        <v>60</v>
      </c>
      <c r="AI19" s="35">
        <f t="shared" ref="AI19:AI33" si="7">$K19</f>
        <v>0</v>
      </c>
      <c r="AJ19" s="35">
        <f t="shared" ref="AJ19:AJ33" si="8">$M19</f>
        <v>0</v>
      </c>
      <c r="AK19" s="35">
        <f t="shared" ref="AK19:AK33" si="9">$O19</f>
        <v>0</v>
      </c>
      <c r="AL19" s="35">
        <f t="shared" ref="AL19:AL33" si="10">$Q19</f>
        <v>0</v>
      </c>
      <c r="AM19" s="85">
        <f t="shared" ref="AM19:AM33" si="11">$S19</f>
        <v>0</v>
      </c>
      <c r="AN19" s="8">
        <f t="shared" ref="AN19:AN33" si="12">$U19</f>
        <v>0</v>
      </c>
      <c r="AO19" s="35">
        <f t="shared" ref="AO19:AO33" si="13">$W19</f>
        <v>0</v>
      </c>
    </row>
    <row r="20" spans="1:41" ht="12.75" customHeight="1" x14ac:dyDescent="0.2">
      <c r="A20" s="8">
        <v>9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1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25">
        <v>0</v>
      </c>
      <c r="AC20" s="27">
        <v>0</v>
      </c>
      <c r="AD20" s="8"/>
      <c r="AE20" s="36">
        <v>0</v>
      </c>
      <c r="AF20" s="104"/>
      <c r="AG20" s="99" t="s">
        <v>60</v>
      </c>
      <c r="AH20" s="33" t="s">
        <v>60</v>
      </c>
      <c r="AI20" s="35">
        <f t="shared" si="7"/>
        <v>0</v>
      </c>
      <c r="AJ20" s="35">
        <f t="shared" si="8"/>
        <v>0</v>
      </c>
      <c r="AK20" s="35">
        <f t="shared" si="9"/>
        <v>0</v>
      </c>
      <c r="AL20" s="35">
        <f t="shared" si="10"/>
        <v>0</v>
      </c>
      <c r="AM20" s="85">
        <f t="shared" si="11"/>
        <v>0</v>
      </c>
      <c r="AN20" s="8">
        <f t="shared" si="12"/>
        <v>0</v>
      </c>
      <c r="AO20" s="35">
        <f t="shared" si="13"/>
        <v>0</v>
      </c>
    </row>
    <row r="21" spans="1:41" ht="12.75" customHeight="1" x14ac:dyDescent="0.2">
      <c r="A21" s="8">
        <v>10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1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25">
        <v>0</v>
      </c>
      <c r="AC21" s="27">
        <v>0</v>
      </c>
      <c r="AD21" s="8"/>
      <c r="AE21" s="36">
        <v>0</v>
      </c>
      <c r="AF21" s="104"/>
      <c r="AG21" s="99" t="s">
        <v>60</v>
      </c>
      <c r="AH21" s="33" t="s">
        <v>60</v>
      </c>
      <c r="AI21" s="35">
        <f t="shared" si="7"/>
        <v>0</v>
      </c>
      <c r="AJ21" s="35">
        <f t="shared" si="8"/>
        <v>0</v>
      </c>
      <c r="AK21" s="35">
        <f t="shared" si="9"/>
        <v>0</v>
      </c>
      <c r="AL21" s="35">
        <f t="shared" si="10"/>
        <v>0</v>
      </c>
      <c r="AM21" s="85">
        <f t="shared" si="11"/>
        <v>0</v>
      </c>
      <c r="AN21" s="8">
        <f t="shared" si="12"/>
        <v>0</v>
      </c>
      <c r="AO21" s="35">
        <f t="shared" si="13"/>
        <v>0</v>
      </c>
    </row>
    <row r="22" spans="1:41" ht="12.75" hidden="1" customHeight="1" x14ac:dyDescent="0.2">
      <c r="A22" s="8">
        <v>11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25">
        <v>0</v>
      </c>
      <c r="AC22" s="27">
        <v>0</v>
      </c>
      <c r="AD22" s="8"/>
      <c r="AE22" s="36">
        <v>0</v>
      </c>
      <c r="AF22" s="104"/>
      <c r="AG22" s="99" t="s">
        <v>60</v>
      </c>
      <c r="AH22" s="33" t="s">
        <v>60</v>
      </c>
      <c r="AI22" s="35">
        <f t="shared" si="7"/>
        <v>0</v>
      </c>
      <c r="AJ22" s="35">
        <f t="shared" si="8"/>
        <v>0</v>
      </c>
      <c r="AK22" s="35">
        <f t="shared" si="9"/>
        <v>0</v>
      </c>
      <c r="AL22" s="35">
        <f t="shared" si="10"/>
        <v>0</v>
      </c>
      <c r="AM22" s="85">
        <f t="shared" si="11"/>
        <v>0</v>
      </c>
      <c r="AN22" s="8">
        <f t="shared" si="12"/>
        <v>0</v>
      </c>
      <c r="AO22" s="35">
        <f t="shared" si="13"/>
        <v>0</v>
      </c>
    </row>
    <row r="23" spans="1:41" ht="12.75" hidden="1" customHeight="1" x14ac:dyDescent="0.2">
      <c r="A23" s="8">
        <v>12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25">
        <v>0</v>
      </c>
      <c r="AC23" s="27">
        <v>0</v>
      </c>
      <c r="AD23" s="8"/>
      <c r="AE23" s="36">
        <v>0</v>
      </c>
      <c r="AF23" s="104"/>
      <c r="AG23" s="99" t="s">
        <v>60</v>
      </c>
      <c r="AH23" s="33" t="s">
        <v>60</v>
      </c>
      <c r="AI23" s="35">
        <f t="shared" si="7"/>
        <v>0</v>
      </c>
      <c r="AJ23" s="35">
        <f t="shared" si="8"/>
        <v>0</v>
      </c>
      <c r="AK23" s="35">
        <f t="shared" si="9"/>
        <v>0</v>
      </c>
      <c r="AL23" s="35">
        <f t="shared" si="10"/>
        <v>0</v>
      </c>
      <c r="AM23" s="85">
        <f t="shared" si="11"/>
        <v>0</v>
      </c>
      <c r="AN23" s="8">
        <f t="shared" si="12"/>
        <v>0</v>
      </c>
      <c r="AO23" s="35">
        <f t="shared" si="13"/>
        <v>0</v>
      </c>
    </row>
    <row r="24" spans="1:41" ht="12.75" hidden="1" customHeight="1" x14ac:dyDescent="0.2">
      <c r="A24" s="8">
        <v>13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25">
        <v>0</v>
      </c>
      <c r="AC24" s="27">
        <v>0</v>
      </c>
      <c r="AD24" s="8"/>
      <c r="AE24" s="36">
        <v>0</v>
      </c>
      <c r="AF24" s="104"/>
      <c r="AG24" s="99" t="s">
        <v>60</v>
      </c>
      <c r="AH24" s="33" t="s">
        <v>60</v>
      </c>
      <c r="AI24" s="35">
        <f t="shared" si="7"/>
        <v>0</v>
      </c>
      <c r="AJ24" s="35">
        <f t="shared" si="8"/>
        <v>0</v>
      </c>
      <c r="AK24" s="35">
        <f t="shared" si="9"/>
        <v>0</v>
      </c>
      <c r="AL24" s="35">
        <f t="shared" si="10"/>
        <v>0</v>
      </c>
      <c r="AM24" s="85">
        <f t="shared" si="11"/>
        <v>0</v>
      </c>
      <c r="AN24" s="8">
        <f t="shared" si="12"/>
        <v>0</v>
      </c>
      <c r="AO24" s="35">
        <f t="shared" si="13"/>
        <v>0</v>
      </c>
    </row>
    <row r="25" spans="1:41" ht="12.75" hidden="1" customHeight="1" x14ac:dyDescent="0.2">
      <c r="A25" s="8">
        <v>14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25">
        <v>0</v>
      </c>
      <c r="AC25" s="27">
        <v>0</v>
      </c>
      <c r="AD25" s="8"/>
      <c r="AE25" s="36">
        <v>0</v>
      </c>
      <c r="AF25" s="104"/>
      <c r="AG25" s="99" t="s">
        <v>60</v>
      </c>
      <c r="AH25" s="33" t="s">
        <v>60</v>
      </c>
      <c r="AI25" s="35">
        <f t="shared" si="7"/>
        <v>0</v>
      </c>
      <c r="AJ25" s="35">
        <f t="shared" si="8"/>
        <v>0</v>
      </c>
      <c r="AK25" s="35">
        <f t="shared" si="9"/>
        <v>0</v>
      </c>
      <c r="AL25" s="35">
        <f t="shared" si="10"/>
        <v>0</v>
      </c>
      <c r="AM25" s="85">
        <f t="shared" si="11"/>
        <v>0</v>
      </c>
      <c r="AN25" s="8">
        <f t="shared" si="12"/>
        <v>0</v>
      </c>
      <c r="AO25" s="35">
        <f t="shared" si="13"/>
        <v>0</v>
      </c>
    </row>
    <row r="26" spans="1:41" ht="12.75" hidden="1" customHeight="1" x14ac:dyDescent="0.2">
      <c r="A26" s="8">
        <v>15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25">
        <v>0</v>
      </c>
      <c r="AC26" s="27">
        <v>0</v>
      </c>
      <c r="AD26" s="8"/>
      <c r="AE26" s="36">
        <v>0</v>
      </c>
      <c r="AF26" s="104"/>
      <c r="AG26" s="99" t="s">
        <v>60</v>
      </c>
      <c r="AH26" s="33" t="s">
        <v>60</v>
      </c>
      <c r="AI26" s="35">
        <f t="shared" si="7"/>
        <v>0</v>
      </c>
      <c r="AJ26" s="35">
        <f t="shared" si="8"/>
        <v>0</v>
      </c>
      <c r="AK26" s="35">
        <f t="shared" si="9"/>
        <v>0</v>
      </c>
      <c r="AL26" s="35">
        <f t="shared" si="10"/>
        <v>0</v>
      </c>
      <c r="AM26" s="85">
        <f t="shared" si="11"/>
        <v>0</v>
      </c>
      <c r="AN26" s="8">
        <f t="shared" si="12"/>
        <v>0</v>
      </c>
      <c r="AO26" s="35">
        <f t="shared" si="13"/>
        <v>0</v>
      </c>
    </row>
    <row r="27" spans="1:41" ht="12.75" hidden="1" customHeight="1" x14ac:dyDescent="0.2">
      <c r="A27" s="8">
        <v>16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25">
        <v>0</v>
      </c>
      <c r="AC27" s="27">
        <v>0</v>
      </c>
      <c r="AD27" s="8"/>
      <c r="AE27" s="36">
        <v>0</v>
      </c>
      <c r="AF27" s="104"/>
      <c r="AG27" s="99" t="s">
        <v>60</v>
      </c>
      <c r="AH27" s="33" t="s">
        <v>60</v>
      </c>
      <c r="AI27" s="35">
        <f t="shared" si="7"/>
        <v>0</v>
      </c>
      <c r="AJ27" s="35">
        <f t="shared" si="8"/>
        <v>0</v>
      </c>
      <c r="AK27" s="35">
        <f t="shared" si="9"/>
        <v>0</v>
      </c>
      <c r="AL27" s="35">
        <f t="shared" si="10"/>
        <v>0</v>
      </c>
      <c r="AM27" s="85">
        <f t="shared" si="11"/>
        <v>0</v>
      </c>
      <c r="AN27" s="8">
        <f t="shared" si="12"/>
        <v>0</v>
      </c>
      <c r="AO27" s="35">
        <f t="shared" si="13"/>
        <v>0</v>
      </c>
    </row>
    <row r="28" spans="1:41" ht="12.75" hidden="1" customHeight="1" x14ac:dyDescent="0.2">
      <c r="A28" s="8">
        <v>17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25">
        <v>0</v>
      </c>
      <c r="AC28" s="27">
        <v>0</v>
      </c>
      <c r="AD28" s="8"/>
      <c r="AE28" s="36">
        <v>0</v>
      </c>
      <c r="AF28" s="104"/>
      <c r="AG28" s="99" t="s">
        <v>60</v>
      </c>
      <c r="AH28" s="33" t="s">
        <v>60</v>
      </c>
      <c r="AI28" s="35">
        <f t="shared" si="7"/>
        <v>0</v>
      </c>
      <c r="AJ28" s="35">
        <f t="shared" si="8"/>
        <v>0</v>
      </c>
      <c r="AK28" s="35">
        <f t="shared" si="9"/>
        <v>0</v>
      </c>
      <c r="AL28" s="35">
        <f t="shared" si="10"/>
        <v>0</v>
      </c>
      <c r="AM28" s="85">
        <f t="shared" si="11"/>
        <v>0</v>
      </c>
      <c r="AN28" s="8">
        <f t="shared" si="12"/>
        <v>0</v>
      </c>
      <c r="AO28" s="35">
        <f t="shared" si="13"/>
        <v>0</v>
      </c>
    </row>
    <row r="29" spans="1:41" ht="12.75" hidden="1" customHeight="1" x14ac:dyDescent="0.2">
      <c r="A29" s="8">
        <v>18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25">
        <v>0</v>
      </c>
      <c r="AC29" s="27">
        <v>0</v>
      </c>
      <c r="AD29" s="8"/>
      <c r="AE29" s="36">
        <v>0</v>
      </c>
      <c r="AF29" s="104"/>
      <c r="AG29" s="99" t="s">
        <v>60</v>
      </c>
      <c r="AH29" s="33" t="s">
        <v>60</v>
      </c>
      <c r="AI29" s="35">
        <f t="shared" si="7"/>
        <v>0</v>
      </c>
      <c r="AJ29" s="35">
        <f t="shared" si="8"/>
        <v>0</v>
      </c>
      <c r="AK29" s="35">
        <f t="shared" si="9"/>
        <v>0</v>
      </c>
      <c r="AL29" s="35">
        <f t="shared" si="10"/>
        <v>0</v>
      </c>
      <c r="AM29" s="85">
        <f t="shared" si="11"/>
        <v>0</v>
      </c>
      <c r="AN29" s="8">
        <f t="shared" si="12"/>
        <v>0</v>
      </c>
      <c r="AO29" s="35">
        <f t="shared" si="13"/>
        <v>0</v>
      </c>
    </row>
    <row r="30" spans="1:41" ht="12.75" hidden="1" customHeight="1" x14ac:dyDescent="0.2">
      <c r="A30" s="8">
        <v>19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25">
        <v>0</v>
      </c>
      <c r="AC30" s="27">
        <v>0</v>
      </c>
      <c r="AD30" s="8"/>
      <c r="AE30" s="36">
        <v>0</v>
      </c>
      <c r="AF30" s="104"/>
      <c r="AG30" s="99" t="s">
        <v>60</v>
      </c>
      <c r="AH30" s="33" t="s">
        <v>60</v>
      </c>
      <c r="AI30" s="35">
        <f t="shared" si="7"/>
        <v>0</v>
      </c>
      <c r="AJ30" s="35">
        <f t="shared" si="8"/>
        <v>0</v>
      </c>
      <c r="AK30" s="35">
        <f t="shared" si="9"/>
        <v>0</v>
      </c>
      <c r="AL30" s="35">
        <f t="shared" si="10"/>
        <v>0</v>
      </c>
      <c r="AM30" s="85">
        <f t="shared" si="11"/>
        <v>0</v>
      </c>
      <c r="AN30" s="8">
        <f t="shared" si="12"/>
        <v>0</v>
      </c>
      <c r="AO30" s="35">
        <f t="shared" si="13"/>
        <v>0</v>
      </c>
    </row>
    <row r="31" spans="1:41" ht="12.75" hidden="1" customHeight="1" x14ac:dyDescent="0.2">
      <c r="A31" s="8">
        <v>20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25">
        <v>0</v>
      </c>
      <c r="AC31" s="27">
        <v>0</v>
      </c>
      <c r="AD31" s="8"/>
      <c r="AE31" s="36">
        <v>0</v>
      </c>
      <c r="AF31" s="104"/>
      <c r="AG31" s="99" t="s">
        <v>60</v>
      </c>
      <c r="AH31" s="33" t="s">
        <v>60</v>
      </c>
      <c r="AI31" s="35">
        <f t="shared" si="7"/>
        <v>0</v>
      </c>
      <c r="AJ31" s="35">
        <f t="shared" si="8"/>
        <v>0</v>
      </c>
      <c r="AK31" s="35">
        <f t="shared" si="9"/>
        <v>0</v>
      </c>
      <c r="AL31" s="35">
        <f t="shared" si="10"/>
        <v>0</v>
      </c>
      <c r="AM31" s="85">
        <f t="shared" si="11"/>
        <v>0</v>
      </c>
      <c r="AN31" s="8">
        <f t="shared" si="12"/>
        <v>0</v>
      </c>
      <c r="AO31" s="35">
        <f t="shared" si="13"/>
        <v>0</v>
      </c>
    </row>
    <row r="32" spans="1:41" ht="12.75" hidden="1" customHeight="1" x14ac:dyDescent="0.2">
      <c r="A32" s="8">
        <v>21</v>
      </c>
      <c r="B32" s="17" t="s">
        <v>60</v>
      </c>
      <c r="C32" s="8" t="s">
        <v>60</v>
      </c>
      <c r="D32" s="8" t="s">
        <v>60</v>
      </c>
      <c r="E32" s="8" t="s">
        <v>60</v>
      </c>
      <c r="F32" s="8" t="s">
        <v>60</v>
      </c>
      <c r="G32" s="8" t="s">
        <v>60</v>
      </c>
      <c r="H32" s="8" t="s">
        <v>60</v>
      </c>
      <c r="I32" s="17" t="s">
        <v>60</v>
      </c>
      <c r="J32" s="31">
        <v>0</v>
      </c>
      <c r="K32" s="61">
        <v>0</v>
      </c>
      <c r="L32" s="80">
        <v>0</v>
      </c>
      <c r="M32" s="61">
        <v>0</v>
      </c>
      <c r="N32" s="80">
        <v>0</v>
      </c>
      <c r="O32" s="61">
        <v>0</v>
      </c>
      <c r="P32" s="80">
        <v>0</v>
      </c>
      <c r="Q32" s="61">
        <v>0</v>
      </c>
      <c r="R32" s="80">
        <v>0</v>
      </c>
      <c r="S32" s="61">
        <v>0</v>
      </c>
      <c r="T32" s="80">
        <v>0</v>
      </c>
      <c r="U32" s="61">
        <v>0</v>
      </c>
      <c r="V32" s="80">
        <v>0</v>
      </c>
      <c r="W32" s="61">
        <v>0</v>
      </c>
      <c r="X32" s="80">
        <v>0</v>
      </c>
      <c r="Y32" s="61">
        <v>0</v>
      </c>
      <c r="Z32" s="80">
        <v>0</v>
      </c>
      <c r="AA32" s="82">
        <v>0</v>
      </c>
      <c r="AB32" s="25">
        <v>0</v>
      </c>
      <c r="AC32" s="27">
        <v>0</v>
      </c>
      <c r="AD32" s="8"/>
      <c r="AE32" s="36">
        <v>0</v>
      </c>
      <c r="AF32" s="104"/>
      <c r="AG32" s="99" t="s">
        <v>60</v>
      </c>
      <c r="AH32" s="33" t="s">
        <v>60</v>
      </c>
      <c r="AI32" s="35">
        <f t="shared" si="7"/>
        <v>0</v>
      </c>
      <c r="AJ32" s="35">
        <f t="shared" si="8"/>
        <v>0</v>
      </c>
      <c r="AK32" s="35">
        <f t="shared" si="9"/>
        <v>0</v>
      </c>
      <c r="AL32" s="35">
        <f t="shared" si="10"/>
        <v>0</v>
      </c>
      <c r="AM32" s="85">
        <f t="shared" si="11"/>
        <v>0</v>
      </c>
      <c r="AN32" s="8">
        <f t="shared" si="12"/>
        <v>0</v>
      </c>
      <c r="AO32" s="35">
        <f t="shared" si="13"/>
        <v>0</v>
      </c>
    </row>
    <row r="33" spans="1:41" ht="12.75" hidden="1" customHeight="1" thickBot="1" x14ac:dyDescent="0.25">
      <c r="A33" s="9">
        <v>22</v>
      </c>
      <c r="B33" s="18" t="s">
        <v>60</v>
      </c>
      <c r="C33" s="9" t="s">
        <v>60</v>
      </c>
      <c r="D33" s="9" t="s">
        <v>60</v>
      </c>
      <c r="E33" s="9" t="s">
        <v>60</v>
      </c>
      <c r="F33" s="9" t="s">
        <v>60</v>
      </c>
      <c r="G33" s="9" t="s">
        <v>60</v>
      </c>
      <c r="H33" s="9" t="s">
        <v>60</v>
      </c>
      <c r="I33" s="18" t="s">
        <v>60</v>
      </c>
      <c r="J33" s="63">
        <v>0</v>
      </c>
      <c r="K33" s="10">
        <v>0</v>
      </c>
      <c r="L33" s="81">
        <v>0</v>
      </c>
      <c r="M33" s="10">
        <v>0</v>
      </c>
      <c r="N33" s="81">
        <v>0</v>
      </c>
      <c r="O33" s="10">
        <v>0</v>
      </c>
      <c r="P33" s="81">
        <v>0</v>
      </c>
      <c r="Q33" s="10">
        <v>0</v>
      </c>
      <c r="R33" s="81">
        <v>0</v>
      </c>
      <c r="S33" s="10">
        <v>0</v>
      </c>
      <c r="T33" s="81">
        <v>0</v>
      </c>
      <c r="U33" s="10">
        <v>0</v>
      </c>
      <c r="V33" s="81">
        <v>0</v>
      </c>
      <c r="W33" s="10">
        <v>0</v>
      </c>
      <c r="X33" s="81">
        <v>0</v>
      </c>
      <c r="Y33" s="61">
        <v>0</v>
      </c>
      <c r="Z33" s="80">
        <v>0</v>
      </c>
      <c r="AA33" s="84">
        <v>0</v>
      </c>
      <c r="AB33" s="26">
        <v>0</v>
      </c>
      <c r="AC33" s="28">
        <v>0</v>
      </c>
      <c r="AD33" s="9"/>
      <c r="AE33" s="63">
        <v>0</v>
      </c>
      <c r="AF33" s="100"/>
      <c r="AG33" s="101" t="s">
        <v>60</v>
      </c>
      <c r="AH33" s="33" t="s">
        <v>60</v>
      </c>
      <c r="AI33" s="35">
        <f t="shared" si="7"/>
        <v>0</v>
      </c>
      <c r="AJ33" s="35">
        <f t="shared" si="8"/>
        <v>0</v>
      </c>
      <c r="AK33" s="35">
        <f t="shared" si="9"/>
        <v>0</v>
      </c>
      <c r="AL33" s="35">
        <f t="shared" si="10"/>
        <v>0</v>
      </c>
      <c r="AM33" s="85">
        <f t="shared" si="11"/>
        <v>0</v>
      </c>
      <c r="AN33" s="8">
        <f t="shared" si="12"/>
        <v>0</v>
      </c>
      <c r="AO33" s="35">
        <f t="shared" si="13"/>
        <v>0</v>
      </c>
    </row>
    <row r="34" spans="1:41" ht="12.75" hidden="1" customHeight="1" thickTop="1" x14ac:dyDescent="0.2">
      <c r="AB34" s="11"/>
      <c r="AC34" s="11"/>
    </row>
    <row r="35" spans="1:41" ht="12.7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2.75" hidden="1" customHeight="1" x14ac:dyDescent="0.2"/>
  </sheetData>
  <sortState ref="A12:AO18">
    <sortCondition descending="1" ref="AG12:AG18"/>
  </sortState>
  <mergeCells count="36">
    <mergeCell ref="D9:D11"/>
    <mergeCell ref="F9:F11"/>
    <mergeCell ref="G9:G11"/>
    <mergeCell ref="H9:H11"/>
    <mergeCell ref="I9:I11"/>
    <mergeCell ref="W10:W11"/>
    <mergeCell ref="X10:X11"/>
    <mergeCell ref="K9:L9"/>
    <mergeCell ref="M9:N9"/>
    <mergeCell ref="O9:P9"/>
    <mergeCell ref="Q9:R9"/>
    <mergeCell ref="S9:T9"/>
    <mergeCell ref="U9:V9"/>
    <mergeCell ref="W9:X9"/>
    <mergeCell ref="Y9:Z9"/>
    <mergeCell ref="AA9:AA11"/>
    <mergeCell ref="K10:K11"/>
    <mergeCell ref="L10:L11"/>
    <mergeCell ref="M10:M11"/>
    <mergeCell ref="N10:N11"/>
    <mergeCell ref="O10:O11"/>
    <mergeCell ref="P10:P11"/>
    <mergeCell ref="Q10:Q11"/>
    <mergeCell ref="R10:R11"/>
    <mergeCell ref="Y10:Y11"/>
    <mergeCell ref="Z10:Z11"/>
    <mergeCell ref="S10:S11"/>
    <mergeCell ref="T10:T11"/>
    <mergeCell ref="U10:U11"/>
    <mergeCell ref="V10:V11"/>
    <mergeCell ref="AF9:AG9"/>
    <mergeCell ref="AD10:AD11"/>
    <mergeCell ref="AE10:AE11"/>
    <mergeCell ref="AF10:AF11"/>
    <mergeCell ref="AG10:AG11"/>
    <mergeCell ref="AD9:AE9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AO36"/>
  <sheetViews>
    <sheetView showGridLines="0" showZeros="0" zoomScale="90" zoomScaleNormal="90" workbookViewId="0">
      <selection activeCell="S1" sqref="S1:T1048576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5" customWidth="1"/>
    <col min="8" max="8" width="8.42578125" customWidth="1"/>
    <col min="9" max="9" width="5.7109375" hidden="1" customWidth="1"/>
    <col min="10" max="10" width="4.85546875" customWidth="1"/>
    <col min="11" max="11" width="4.5703125" customWidth="1"/>
    <col min="12" max="12" width="9.85546875" customWidth="1"/>
    <col min="13" max="13" width="4.5703125" customWidth="1"/>
    <col min="14" max="14" width="9.85546875" customWidth="1"/>
    <col min="15" max="15" width="4.5703125" customWidth="1"/>
    <col min="16" max="16" width="9.85546875" customWidth="1"/>
    <col min="17" max="17" width="3.5703125" customWidth="1"/>
    <col min="18" max="18" width="9.85546875" customWidth="1"/>
    <col min="19" max="19" width="3.5703125" hidden="1" customWidth="1"/>
    <col min="20" max="20" width="9.85546875" hidden="1" customWidth="1"/>
    <col min="21" max="24" width="9.42578125" hidden="1" customWidth="1"/>
    <col min="25" max="25" width="4.42578125" customWidth="1"/>
    <col min="26" max="26" width="9.85546875" customWidth="1"/>
    <col min="27" max="27" width="5.85546875" customWidth="1"/>
    <col min="28" max="28" width="5.85546875" hidden="1" customWidth="1"/>
    <col min="29" max="29" width="5.85546875" customWidth="1"/>
    <col min="30" max="30" width="5.140625" customWidth="1"/>
    <col min="31" max="33" width="5.7109375" customWidth="1"/>
    <col min="34" max="34" width="5.140625" customWidth="1"/>
    <col min="35" max="41" width="5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183</v>
      </c>
      <c r="P2" s="29"/>
      <c r="Q2" s="29"/>
      <c r="R2" s="29"/>
      <c r="S2" s="29"/>
      <c r="T2" s="29"/>
      <c r="U2" s="29"/>
      <c r="V2" s="29"/>
      <c r="W2" s="29"/>
      <c r="X2" s="29"/>
    </row>
    <row r="3" spans="1:41" ht="15" x14ac:dyDescent="0.25">
      <c r="A3" t="s">
        <v>3</v>
      </c>
      <c r="K3" s="3"/>
      <c r="L3" s="3"/>
      <c r="O3" s="29" t="s">
        <v>98</v>
      </c>
      <c r="P3" s="29"/>
      <c r="Q3" s="29"/>
      <c r="R3" s="29"/>
      <c r="S3" s="29"/>
      <c r="T3" s="29"/>
      <c r="U3" s="29"/>
      <c r="V3" s="29"/>
      <c r="W3" s="29"/>
      <c r="X3" s="29"/>
    </row>
    <row r="4" spans="1:41" ht="15" x14ac:dyDescent="0.25">
      <c r="K4" s="3"/>
      <c r="L4" s="3"/>
      <c r="P4" s="29"/>
      <c r="Q4" s="29"/>
      <c r="R4" s="29"/>
      <c r="S4" s="29"/>
      <c r="T4" s="29"/>
      <c r="U4" s="29"/>
      <c r="V4" s="29"/>
      <c r="W4" s="29"/>
      <c r="X4" s="29"/>
    </row>
    <row r="5" spans="1:41" x14ac:dyDescent="0.2">
      <c r="B5" s="34">
        <v>43247</v>
      </c>
    </row>
    <row r="6" spans="1:41" ht="15.75" x14ac:dyDescent="0.25">
      <c r="J6" s="4" t="s">
        <v>4</v>
      </c>
      <c r="N6" s="24" t="s">
        <v>170</v>
      </c>
      <c r="O6" s="12"/>
    </row>
    <row r="7" spans="1:41" x14ac:dyDescent="0.2">
      <c r="A7" s="14"/>
      <c r="B7" s="14"/>
      <c r="D7" t="s">
        <v>29</v>
      </c>
      <c r="J7">
        <v>3</v>
      </c>
      <c r="P7" t="s">
        <v>15</v>
      </c>
      <c r="Y7" s="11"/>
      <c r="AA7" s="2">
        <v>80</v>
      </c>
      <c r="AB7" s="11" t="s">
        <v>16</v>
      </c>
      <c r="AC7" s="11" t="s">
        <v>16</v>
      </c>
    </row>
    <row r="8" spans="1:41" ht="13.5" thickBot="1" x14ac:dyDescent="0.25">
      <c r="A8" s="5"/>
      <c r="B8" s="32">
        <v>43247</v>
      </c>
      <c r="C8" s="22" t="s">
        <v>5</v>
      </c>
      <c r="D8" s="5"/>
      <c r="E8" s="5"/>
      <c r="F8" s="5"/>
      <c r="G8" s="5"/>
      <c r="H8" s="5"/>
      <c r="I8" s="79">
        <v>86398.441279843086</v>
      </c>
      <c r="J8" s="5"/>
      <c r="K8" s="5"/>
      <c r="L8" s="107" t="s">
        <v>144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3">
        <v>3.472222222222222E-3</v>
      </c>
      <c r="AB8" s="13"/>
      <c r="AC8" s="13" t="s">
        <v>83</v>
      </c>
      <c r="AD8" s="5"/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51" t="s">
        <v>82</v>
      </c>
      <c r="E9" s="7" t="s">
        <v>18</v>
      </c>
      <c r="F9" s="151" t="s">
        <v>61</v>
      </c>
      <c r="G9" s="151" t="s">
        <v>50</v>
      </c>
      <c r="H9" s="151" t="s">
        <v>49</v>
      </c>
      <c r="I9" s="151" t="s">
        <v>79</v>
      </c>
      <c r="J9" s="7" t="s">
        <v>9</v>
      </c>
      <c r="K9" s="149" t="s">
        <v>19</v>
      </c>
      <c r="L9" s="150"/>
      <c r="M9" s="149" t="s">
        <v>20</v>
      </c>
      <c r="N9" s="150"/>
      <c r="O9" s="149" t="s">
        <v>21</v>
      </c>
      <c r="P9" s="150"/>
      <c r="Q9" s="136" t="s">
        <v>86</v>
      </c>
      <c r="R9" s="137"/>
      <c r="S9" s="136" t="s">
        <v>87</v>
      </c>
      <c r="T9" s="137"/>
      <c r="U9" s="136" t="s">
        <v>88</v>
      </c>
      <c r="V9" s="137"/>
      <c r="W9" s="136" t="s">
        <v>89</v>
      </c>
      <c r="X9" s="137"/>
      <c r="Y9" s="154" t="s">
        <v>52</v>
      </c>
      <c r="Z9" s="155"/>
      <c r="AA9" s="156" t="s">
        <v>72</v>
      </c>
      <c r="AB9" s="77" t="s">
        <v>27</v>
      </c>
      <c r="AC9" s="76"/>
      <c r="AD9" s="141" t="s">
        <v>97</v>
      </c>
      <c r="AE9" s="142"/>
      <c r="AF9" s="136" t="s">
        <v>85</v>
      </c>
      <c r="AG9" s="137"/>
      <c r="AH9" s="103"/>
    </row>
    <row r="10" spans="1:41" ht="12.75" customHeight="1" x14ac:dyDescent="0.2">
      <c r="A10" s="7" t="s">
        <v>28</v>
      </c>
      <c r="B10" s="7"/>
      <c r="C10" s="7" t="s">
        <v>0</v>
      </c>
      <c r="D10" s="152"/>
      <c r="E10" s="7" t="s">
        <v>22</v>
      </c>
      <c r="F10" s="152"/>
      <c r="G10" s="152"/>
      <c r="H10" s="152"/>
      <c r="I10" s="152"/>
      <c r="J10" s="7" t="s">
        <v>6</v>
      </c>
      <c r="K10" s="124" t="s">
        <v>81</v>
      </c>
      <c r="L10" s="126" t="s">
        <v>80</v>
      </c>
      <c r="M10" s="124" t="s">
        <v>81</v>
      </c>
      <c r="N10" s="126" t="s">
        <v>80</v>
      </c>
      <c r="O10" s="124" t="s">
        <v>81</v>
      </c>
      <c r="P10" s="126" t="s">
        <v>80</v>
      </c>
      <c r="Q10" s="124" t="s">
        <v>81</v>
      </c>
      <c r="R10" s="126" t="s">
        <v>80</v>
      </c>
      <c r="S10" s="124" t="s">
        <v>81</v>
      </c>
      <c r="T10" s="126" t="s">
        <v>80</v>
      </c>
      <c r="U10" s="124" t="s">
        <v>81</v>
      </c>
      <c r="V10" s="126" t="s">
        <v>80</v>
      </c>
      <c r="W10" s="124" t="s">
        <v>81</v>
      </c>
      <c r="X10" s="126" t="s">
        <v>80</v>
      </c>
      <c r="Y10" s="124" t="s">
        <v>81</v>
      </c>
      <c r="Z10" s="126" t="s">
        <v>80</v>
      </c>
      <c r="AA10" s="157"/>
      <c r="AB10" s="20" t="s">
        <v>23</v>
      </c>
      <c r="AC10" s="20" t="s">
        <v>30</v>
      </c>
      <c r="AD10" s="143" t="s">
        <v>24</v>
      </c>
      <c r="AE10" s="145" t="s">
        <v>54</v>
      </c>
      <c r="AF10" s="128" t="s">
        <v>24</v>
      </c>
      <c r="AG10" s="129" t="s">
        <v>54</v>
      </c>
      <c r="AH10" s="94" t="s">
        <v>11</v>
      </c>
    </row>
    <row r="11" spans="1:41" ht="13.5" thickBot="1" x14ac:dyDescent="0.25">
      <c r="A11" s="16"/>
      <c r="B11" s="16"/>
      <c r="C11" s="16"/>
      <c r="D11" s="153"/>
      <c r="E11" s="16"/>
      <c r="F11" s="153"/>
      <c r="G11" s="153"/>
      <c r="H11" s="153"/>
      <c r="I11" s="153"/>
      <c r="J11" s="16"/>
      <c r="K11" s="125"/>
      <c r="L11" s="127"/>
      <c r="M11" s="125"/>
      <c r="N11" s="127"/>
      <c r="O11" s="125"/>
      <c r="P11" s="127"/>
      <c r="Q11" s="125"/>
      <c r="R11" s="127"/>
      <c r="S11" s="125"/>
      <c r="T11" s="127"/>
      <c r="U11" s="125"/>
      <c r="V11" s="127"/>
      <c r="W11" s="125"/>
      <c r="X11" s="127"/>
      <c r="Y11" s="125"/>
      <c r="Z11" s="127"/>
      <c r="AA11" s="158"/>
      <c r="AB11" s="21" t="s">
        <v>25</v>
      </c>
      <c r="AC11" s="21"/>
      <c r="AD11" s="144"/>
      <c r="AE11" s="146"/>
      <c r="AF11" s="125"/>
      <c r="AG11" s="127"/>
      <c r="AH11" s="95" t="s">
        <v>12</v>
      </c>
    </row>
    <row r="12" spans="1:41" ht="13.5" thickTop="1" x14ac:dyDescent="0.2">
      <c r="A12" s="8">
        <v>1</v>
      </c>
      <c r="B12" s="17" t="s">
        <v>131</v>
      </c>
      <c r="C12" s="8" t="s">
        <v>182</v>
      </c>
      <c r="D12" s="8" t="s">
        <v>107</v>
      </c>
      <c r="E12" s="8">
        <v>0</v>
      </c>
      <c r="F12" s="8">
        <v>73.0625</v>
      </c>
      <c r="G12" s="8">
        <v>10</v>
      </c>
      <c r="H12" s="8">
        <v>3409</v>
      </c>
      <c r="I12" s="17" t="s">
        <v>132</v>
      </c>
      <c r="J12" s="31">
        <v>1</v>
      </c>
      <c r="K12" s="61">
        <v>18</v>
      </c>
      <c r="L12" s="80">
        <v>3.5406944444444448E-3</v>
      </c>
      <c r="M12" s="61">
        <v>15</v>
      </c>
      <c r="N12" s="80">
        <v>3.617962962962963E-3</v>
      </c>
      <c r="O12" s="61">
        <v>13</v>
      </c>
      <c r="P12" s="80">
        <v>2.3729513888888889E-3</v>
      </c>
      <c r="Q12" s="61">
        <v>11</v>
      </c>
      <c r="R12" s="80">
        <v>2.7790856481481486E-3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46</v>
      </c>
      <c r="Z12" s="80">
        <v>9.5316087962962967E-3</v>
      </c>
      <c r="AA12" s="82">
        <v>16.086826118263915</v>
      </c>
      <c r="AB12" s="25">
        <v>16.086826118263915</v>
      </c>
      <c r="AC12" s="27">
        <v>100.36112226683613</v>
      </c>
      <c r="AD12" s="8">
        <v>4</v>
      </c>
      <c r="AE12" s="36">
        <v>169</v>
      </c>
      <c r="AF12" s="104">
        <v>1</v>
      </c>
      <c r="AG12" s="99">
        <v>1169</v>
      </c>
      <c r="AH12" s="33">
        <v>3</v>
      </c>
      <c r="AI12" s="35">
        <v>18</v>
      </c>
      <c r="AJ12" s="35">
        <v>15</v>
      </c>
      <c r="AK12" s="35">
        <v>13</v>
      </c>
      <c r="AL12" s="35">
        <v>11</v>
      </c>
      <c r="AM12" s="85">
        <v>0</v>
      </c>
      <c r="AN12" s="8">
        <v>0</v>
      </c>
      <c r="AO12" s="35">
        <v>0</v>
      </c>
    </row>
    <row r="13" spans="1:41" x14ac:dyDescent="0.2">
      <c r="A13" s="8">
        <v>5</v>
      </c>
      <c r="B13" s="17" t="s">
        <v>109</v>
      </c>
      <c r="C13" s="8" t="s">
        <v>182</v>
      </c>
      <c r="D13" s="8" t="s">
        <v>180</v>
      </c>
      <c r="E13" s="8">
        <v>2.4</v>
      </c>
      <c r="F13" s="8">
        <v>46.45</v>
      </c>
      <c r="G13" s="8" t="s">
        <v>171</v>
      </c>
      <c r="H13" s="8">
        <v>36474</v>
      </c>
      <c r="I13" s="17" t="s">
        <v>110</v>
      </c>
      <c r="J13" s="31">
        <v>3</v>
      </c>
      <c r="K13" s="61">
        <v>16</v>
      </c>
      <c r="L13" s="80">
        <v>3.6609027777777781E-3</v>
      </c>
      <c r="M13" s="61">
        <v>16</v>
      </c>
      <c r="N13" s="80">
        <v>3.6301504629629631E-3</v>
      </c>
      <c r="O13" s="61">
        <v>15</v>
      </c>
      <c r="P13" s="80">
        <v>3.6603009259259258E-3</v>
      </c>
      <c r="Q13" s="61">
        <v>16</v>
      </c>
      <c r="R13" s="80">
        <v>3.6749074074074075E-3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48</v>
      </c>
      <c r="Z13" s="80">
        <v>1.0965960648148148E-2</v>
      </c>
      <c r="AA13" s="82">
        <v>14.590604976046457</v>
      </c>
      <c r="AB13" s="25">
        <v>16</v>
      </c>
      <c r="AC13" s="27">
        <v>99.819438866581919</v>
      </c>
      <c r="AD13" s="8">
        <v>3</v>
      </c>
      <c r="AE13" s="36">
        <v>225</v>
      </c>
      <c r="AF13" s="104">
        <v>2</v>
      </c>
      <c r="AG13" s="99">
        <v>802</v>
      </c>
      <c r="AH13" s="33">
        <v>2</v>
      </c>
      <c r="AI13" s="35">
        <v>16</v>
      </c>
      <c r="AJ13" s="35">
        <v>16</v>
      </c>
      <c r="AK13" s="35">
        <v>15</v>
      </c>
      <c r="AL13" s="35">
        <v>16</v>
      </c>
      <c r="AM13" s="85">
        <v>0</v>
      </c>
      <c r="AN13" s="8">
        <v>0</v>
      </c>
      <c r="AO13" s="35">
        <v>0</v>
      </c>
    </row>
    <row r="14" spans="1:41" x14ac:dyDescent="0.2">
      <c r="A14" s="8">
        <v>4</v>
      </c>
      <c r="B14" s="17" t="s">
        <v>105</v>
      </c>
      <c r="C14" s="8" t="s">
        <v>182</v>
      </c>
      <c r="D14" s="8" t="s">
        <v>180</v>
      </c>
      <c r="E14" s="8">
        <v>2.4</v>
      </c>
      <c r="F14" s="8">
        <v>44.2</v>
      </c>
      <c r="G14" s="8">
        <v>4</v>
      </c>
      <c r="H14" s="8">
        <v>1975</v>
      </c>
      <c r="I14" s="17" t="s">
        <v>106</v>
      </c>
      <c r="J14" s="31">
        <v>2</v>
      </c>
      <c r="K14" s="61">
        <v>13</v>
      </c>
      <c r="L14" s="80">
        <v>3.5122222222222221E-3</v>
      </c>
      <c r="M14" s="61">
        <v>16</v>
      </c>
      <c r="N14" s="80">
        <v>3.5776967592592592E-3</v>
      </c>
      <c r="O14" s="61">
        <v>11</v>
      </c>
      <c r="P14" s="80">
        <v>3.6780555555555559E-3</v>
      </c>
      <c r="Q14" s="61">
        <v>14</v>
      </c>
      <c r="R14" s="80">
        <v>3.5936342592592587E-3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43</v>
      </c>
      <c r="Z14" s="80">
        <v>1.068355324074074E-2</v>
      </c>
      <c r="AA14" s="82">
        <v>13.416260499058025</v>
      </c>
      <c r="AB14" s="25">
        <v>16</v>
      </c>
      <c r="AC14" s="27">
        <v>99.819438866581919</v>
      </c>
      <c r="AD14" s="8">
        <v>6</v>
      </c>
      <c r="AE14" s="36">
        <v>96</v>
      </c>
      <c r="AF14" s="104">
        <v>3</v>
      </c>
      <c r="AG14" s="99">
        <v>788</v>
      </c>
      <c r="AH14" s="33">
        <v>3</v>
      </c>
      <c r="AI14" s="35">
        <v>13</v>
      </c>
      <c r="AJ14" s="35">
        <v>16</v>
      </c>
      <c r="AK14" s="35">
        <v>11</v>
      </c>
      <c r="AL14" s="35">
        <v>14</v>
      </c>
      <c r="AM14" s="85">
        <v>0</v>
      </c>
      <c r="AN14" s="8">
        <v>0</v>
      </c>
      <c r="AO14" s="35">
        <v>0</v>
      </c>
    </row>
    <row r="15" spans="1:41" ht="13.5" customHeight="1" x14ac:dyDescent="0.2">
      <c r="A15" s="8">
        <v>7</v>
      </c>
      <c r="B15" s="67" t="s">
        <v>113</v>
      </c>
      <c r="C15" s="8">
        <v>2</v>
      </c>
      <c r="D15" s="8" t="s">
        <v>107</v>
      </c>
      <c r="E15" s="8">
        <v>2.4</v>
      </c>
      <c r="F15" s="8">
        <v>87.5</v>
      </c>
      <c r="G15" s="8">
        <v>1</v>
      </c>
      <c r="H15" s="8">
        <v>2378</v>
      </c>
      <c r="I15" s="17" t="s">
        <v>114</v>
      </c>
      <c r="J15" s="31">
        <v>4</v>
      </c>
      <c r="K15" s="61">
        <v>16</v>
      </c>
      <c r="L15" s="80">
        <v>3.5127546296296296E-3</v>
      </c>
      <c r="M15" s="61">
        <v>16</v>
      </c>
      <c r="N15" s="80">
        <v>3.5508333333333334E-3</v>
      </c>
      <c r="O15" s="61">
        <v>18</v>
      </c>
      <c r="P15" s="80">
        <v>3.605277777777778E-3</v>
      </c>
      <c r="Q15" s="61">
        <v>18</v>
      </c>
      <c r="R15" s="80">
        <v>3.5638657407407407E-3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54</v>
      </c>
      <c r="Z15" s="80">
        <v>1.0589918981481481E-2</v>
      </c>
      <c r="AA15" s="82">
        <v>16.997297176188486</v>
      </c>
      <c r="AB15" s="25">
        <v>16.997297176188486</v>
      </c>
      <c r="AC15" s="27">
        <v>106.0412916484795</v>
      </c>
      <c r="AD15" s="8">
        <v>1</v>
      </c>
      <c r="AE15" s="36">
        <v>400</v>
      </c>
      <c r="AF15" s="104">
        <v>3</v>
      </c>
      <c r="AG15" s="99">
        <v>700</v>
      </c>
      <c r="AH15" s="33">
        <v>1</v>
      </c>
      <c r="AI15" s="35">
        <v>16</v>
      </c>
      <c r="AJ15" s="35">
        <v>16</v>
      </c>
      <c r="AK15" s="35">
        <v>18</v>
      </c>
      <c r="AL15" s="35">
        <v>18</v>
      </c>
      <c r="AM15" s="85">
        <v>0</v>
      </c>
      <c r="AN15" s="8">
        <v>0</v>
      </c>
      <c r="AO15" s="35">
        <v>0</v>
      </c>
    </row>
    <row r="16" spans="1:41" ht="13.5" customHeight="1" x14ac:dyDescent="0.2">
      <c r="A16" s="8">
        <v>6</v>
      </c>
      <c r="B16" s="67" t="s">
        <v>126</v>
      </c>
      <c r="C16" s="8" t="s">
        <v>107</v>
      </c>
      <c r="D16" s="8" t="s">
        <v>107</v>
      </c>
      <c r="E16" s="8">
        <v>0</v>
      </c>
      <c r="F16" s="8">
        <v>75</v>
      </c>
      <c r="G16" s="8">
        <v>2</v>
      </c>
      <c r="H16" s="8">
        <v>1616</v>
      </c>
      <c r="I16" s="17" t="s">
        <v>127</v>
      </c>
      <c r="J16" s="31">
        <v>8</v>
      </c>
      <c r="K16" s="61">
        <v>14</v>
      </c>
      <c r="L16" s="80">
        <v>3.6204166666666663E-3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52</v>
      </c>
      <c r="Z16" s="80">
        <v>1.0781307870370372E-2</v>
      </c>
      <c r="AA16" s="82">
        <v>16.077208388575475</v>
      </c>
      <c r="AB16" s="25">
        <v>16.077208388575475</v>
      </c>
      <c r="AC16" s="27">
        <v>100.30111999304422</v>
      </c>
      <c r="AD16" s="8">
        <v>2</v>
      </c>
      <c r="AE16" s="36">
        <v>300</v>
      </c>
      <c r="AF16" s="104">
        <v>4</v>
      </c>
      <c r="AG16" s="99">
        <v>300</v>
      </c>
      <c r="AH16" s="33">
        <v>2</v>
      </c>
      <c r="AI16" s="35">
        <v>14</v>
      </c>
      <c r="AJ16" s="35">
        <v>0</v>
      </c>
      <c r="AK16" s="35">
        <v>0</v>
      </c>
      <c r="AL16" s="35">
        <v>0</v>
      </c>
      <c r="AM16" s="85">
        <v>0</v>
      </c>
      <c r="AN16" s="8">
        <v>0</v>
      </c>
      <c r="AO16" s="35">
        <v>0</v>
      </c>
    </row>
    <row r="17" spans="1:41" ht="13.5" customHeight="1" x14ac:dyDescent="0.2">
      <c r="A17" s="8">
        <v>2</v>
      </c>
      <c r="B17" s="67" t="s">
        <v>145</v>
      </c>
      <c r="C17" s="8" t="s">
        <v>182</v>
      </c>
      <c r="D17" s="8" t="s">
        <v>107</v>
      </c>
      <c r="E17" s="8">
        <v>2.4</v>
      </c>
      <c r="F17" s="8">
        <v>30</v>
      </c>
      <c r="G17" s="78">
        <v>11</v>
      </c>
      <c r="H17" s="93">
        <v>3421</v>
      </c>
      <c r="I17" s="17" t="s">
        <v>146</v>
      </c>
      <c r="J17" s="31">
        <v>5</v>
      </c>
      <c r="K17" s="61">
        <v>12</v>
      </c>
      <c r="L17" s="80">
        <v>3.4848958333333333E-3</v>
      </c>
      <c r="M17" s="61">
        <v>11</v>
      </c>
      <c r="N17" s="80">
        <v>3.55306712962963E-3</v>
      </c>
      <c r="O17" s="61">
        <v>15</v>
      </c>
      <c r="P17" s="80">
        <v>3.5031828703703705E-3</v>
      </c>
      <c r="Q17" s="61">
        <v>14</v>
      </c>
      <c r="R17" s="80">
        <v>3.7878124999999995E-3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41</v>
      </c>
      <c r="Z17" s="80">
        <v>1.0775891203703702E-2</v>
      </c>
      <c r="AA17" s="82">
        <v>12.682632376586538</v>
      </c>
      <c r="AB17" s="25">
        <v>12.682632376586538</v>
      </c>
      <c r="AC17" s="27">
        <v>79.123327948875769</v>
      </c>
      <c r="AD17" s="8">
        <v>7</v>
      </c>
      <c r="AE17" s="36">
        <v>71</v>
      </c>
      <c r="AF17" s="104">
        <v>5</v>
      </c>
      <c r="AG17" s="99">
        <v>240</v>
      </c>
      <c r="AH17" s="33">
        <v>4</v>
      </c>
      <c r="AI17" s="35">
        <v>12</v>
      </c>
      <c r="AJ17" s="35">
        <v>11</v>
      </c>
      <c r="AK17" s="35">
        <v>15</v>
      </c>
      <c r="AL17" s="35">
        <v>14</v>
      </c>
      <c r="AM17" s="85">
        <v>0</v>
      </c>
      <c r="AN17" s="8">
        <v>0</v>
      </c>
      <c r="AO17" s="35">
        <v>0</v>
      </c>
    </row>
    <row r="18" spans="1:41" ht="13.5" customHeight="1" x14ac:dyDescent="0.2">
      <c r="A18" s="8">
        <v>3</v>
      </c>
      <c r="B18" s="67" t="s">
        <v>155</v>
      </c>
      <c r="C18" s="8" t="s">
        <v>182</v>
      </c>
      <c r="D18" s="8" t="s">
        <v>107</v>
      </c>
      <c r="E18" s="8">
        <v>2.4</v>
      </c>
      <c r="F18" s="8">
        <v>31.75</v>
      </c>
      <c r="G18" s="8">
        <v>12</v>
      </c>
      <c r="H18" s="8">
        <v>15689</v>
      </c>
      <c r="I18" s="17" t="s">
        <v>156</v>
      </c>
      <c r="J18" s="31">
        <v>7</v>
      </c>
      <c r="K18" s="61">
        <v>12</v>
      </c>
      <c r="L18" s="80">
        <v>3.5869560185185188E-3</v>
      </c>
      <c r="M18" s="61">
        <v>15</v>
      </c>
      <c r="N18" s="80">
        <v>3.5775810185185181E-3</v>
      </c>
      <c r="O18" s="61">
        <v>13</v>
      </c>
      <c r="P18" s="80">
        <v>3.4998842592592594E-3</v>
      </c>
      <c r="Q18" s="61">
        <v>15</v>
      </c>
      <c r="R18" s="80">
        <v>3.5974768518518521E-3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43</v>
      </c>
      <c r="Z18" s="80">
        <v>1.067494212962963E-2</v>
      </c>
      <c r="AA18" s="82">
        <v>13.427082938041776</v>
      </c>
      <c r="AB18" s="25">
        <v>15</v>
      </c>
      <c r="AC18" s="27">
        <v>93.580723937420558</v>
      </c>
      <c r="AD18" s="8">
        <v>5</v>
      </c>
      <c r="AE18" s="36">
        <v>127</v>
      </c>
      <c r="AF18" s="104">
        <v>6</v>
      </c>
      <c r="AG18" s="99">
        <v>127</v>
      </c>
      <c r="AH18" s="33">
        <v>3</v>
      </c>
      <c r="AI18" s="35">
        <v>12</v>
      </c>
      <c r="AJ18" s="35">
        <v>15</v>
      </c>
      <c r="AK18" s="35">
        <v>13</v>
      </c>
      <c r="AL18" s="35">
        <v>15</v>
      </c>
      <c r="AM18" s="85">
        <v>0</v>
      </c>
      <c r="AN18" s="8">
        <v>0</v>
      </c>
      <c r="AO18" s="35">
        <v>0</v>
      </c>
    </row>
    <row r="19" spans="1:41" ht="13.5" customHeight="1" x14ac:dyDescent="0.2">
      <c r="A19" s="8">
        <v>8</v>
      </c>
      <c r="B19" s="67" t="s">
        <v>151</v>
      </c>
      <c r="C19" s="8" t="s">
        <v>182</v>
      </c>
      <c r="D19" s="8" t="s">
        <v>180</v>
      </c>
      <c r="E19" s="8">
        <v>2.4</v>
      </c>
      <c r="F19" s="8">
        <v>31.75</v>
      </c>
      <c r="G19" s="108">
        <v>23</v>
      </c>
      <c r="H19" s="108">
        <v>550588</v>
      </c>
      <c r="I19" s="17" t="s">
        <v>152</v>
      </c>
      <c r="J19" s="31">
        <v>6</v>
      </c>
      <c r="K19" s="61">
        <v>9</v>
      </c>
      <c r="L19" s="80">
        <v>3.5522685185185188E-3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25">
        <v>0</v>
      </c>
      <c r="AC19" s="27">
        <v>0</v>
      </c>
      <c r="AD19" s="8"/>
      <c r="AE19" s="36">
        <v>0</v>
      </c>
      <c r="AF19" s="104">
        <v>7</v>
      </c>
      <c r="AG19" s="99">
        <v>127</v>
      </c>
      <c r="AH19" s="33" t="s">
        <v>60</v>
      </c>
      <c r="AI19" s="35">
        <v>9</v>
      </c>
      <c r="AJ19" s="35">
        <v>0</v>
      </c>
      <c r="AK19" s="35">
        <v>0</v>
      </c>
      <c r="AL19" s="35">
        <v>0</v>
      </c>
      <c r="AM19" s="85">
        <v>0</v>
      </c>
      <c r="AN19" s="8">
        <v>0</v>
      </c>
      <c r="AO19" s="35">
        <v>0</v>
      </c>
    </row>
    <row r="20" spans="1:41" ht="13.5" customHeight="1" x14ac:dyDescent="0.2">
      <c r="A20" s="8">
        <v>9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1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25">
        <v>0</v>
      </c>
      <c r="AC20" s="27">
        <v>0</v>
      </c>
      <c r="AD20" s="8"/>
      <c r="AE20" s="36">
        <v>0</v>
      </c>
      <c r="AF20" s="104"/>
      <c r="AG20" s="99" t="s">
        <v>60</v>
      </c>
      <c r="AH20" s="33" t="s">
        <v>60</v>
      </c>
      <c r="AI20" s="35">
        <v>0</v>
      </c>
      <c r="AJ20" s="35">
        <v>0</v>
      </c>
      <c r="AK20" s="35">
        <v>0</v>
      </c>
      <c r="AL20" s="35">
        <v>0</v>
      </c>
      <c r="AM20" s="85">
        <v>0</v>
      </c>
      <c r="AN20" s="8">
        <v>0</v>
      </c>
      <c r="AO20" s="35">
        <v>0</v>
      </c>
    </row>
    <row r="21" spans="1:41" ht="13.5" hidden="1" customHeight="1" x14ac:dyDescent="0.2">
      <c r="A21" s="8">
        <v>10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1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25">
        <v>0</v>
      </c>
      <c r="AC21" s="27">
        <v>0</v>
      </c>
      <c r="AD21" s="8"/>
      <c r="AE21" s="36">
        <v>0</v>
      </c>
      <c r="AF21" s="104"/>
      <c r="AG21" s="99" t="s">
        <v>60</v>
      </c>
      <c r="AH21" s="33" t="s">
        <v>60</v>
      </c>
      <c r="AI21" s="35">
        <v>0</v>
      </c>
      <c r="AJ21" s="35">
        <v>0</v>
      </c>
      <c r="AK21" s="35">
        <v>0</v>
      </c>
      <c r="AL21" s="35">
        <v>0</v>
      </c>
      <c r="AM21" s="85">
        <v>0</v>
      </c>
      <c r="AN21" s="8">
        <v>0</v>
      </c>
      <c r="AO21" s="35">
        <v>0</v>
      </c>
    </row>
    <row r="22" spans="1:41" ht="13.5" hidden="1" customHeight="1" x14ac:dyDescent="0.2">
      <c r="A22" s="8">
        <v>11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25">
        <v>0</v>
      </c>
      <c r="AC22" s="27">
        <v>0</v>
      </c>
      <c r="AD22" s="8"/>
      <c r="AE22" s="36">
        <v>0</v>
      </c>
      <c r="AF22" s="104"/>
      <c r="AG22" s="99" t="s">
        <v>60</v>
      </c>
      <c r="AH22" s="33" t="s">
        <v>60</v>
      </c>
      <c r="AI22" s="35">
        <v>0</v>
      </c>
      <c r="AJ22" s="35">
        <v>0</v>
      </c>
      <c r="AK22" s="35">
        <v>0</v>
      </c>
      <c r="AL22" s="35">
        <v>0</v>
      </c>
      <c r="AM22" s="85">
        <v>0</v>
      </c>
      <c r="AN22" s="8">
        <v>0</v>
      </c>
      <c r="AO22" s="35">
        <v>0</v>
      </c>
    </row>
    <row r="23" spans="1:41" ht="13.5" hidden="1" customHeight="1" x14ac:dyDescent="0.2">
      <c r="A23" s="8">
        <v>12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25">
        <v>0</v>
      </c>
      <c r="AC23" s="27">
        <v>0</v>
      </c>
      <c r="AD23" s="8"/>
      <c r="AE23" s="36">
        <v>0</v>
      </c>
      <c r="AF23" s="104"/>
      <c r="AG23" s="99" t="s">
        <v>60</v>
      </c>
      <c r="AH23" s="33" t="s">
        <v>60</v>
      </c>
      <c r="AI23" s="35">
        <v>0</v>
      </c>
      <c r="AJ23" s="35">
        <v>0</v>
      </c>
      <c r="AK23" s="35">
        <v>0</v>
      </c>
      <c r="AL23" s="35">
        <v>0</v>
      </c>
      <c r="AM23" s="85">
        <v>0</v>
      </c>
      <c r="AN23" s="8">
        <v>0</v>
      </c>
      <c r="AO23" s="35">
        <v>0</v>
      </c>
    </row>
    <row r="24" spans="1:41" ht="13.5" hidden="1" customHeight="1" x14ac:dyDescent="0.2">
      <c r="A24" s="8">
        <v>13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25">
        <v>0</v>
      </c>
      <c r="AC24" s="27">
        <v>0</v>
      </c>
      <c r="AD24" s="8"/>
      <c r="AE24" s="36">
        <v>0</v>
      </c>
      <c r="AF24" s="104"/>
      <c r="AG24" s="99" t="s">
        <v>60</v>
      </c>
      <c r="AH24" s="33" t="s">
        <v>60</v>
      </c>
      <c r="AI24" s="35">
        <v>0</v>
      </c>
      <c r="AJ24" s="35">
        <v>0</v>
      </c>
      <c r="AK24" s="35">
        <v>0</v>
      </c>
      <c r="AL24" s="35">
        <v>0</v>
      </c>
      <c r="AM24" s="85">
        <v>0</v>
      </c>
      <c r="AN24" s="8">
        <v>0</v>
      </c>
      <c r="AO24" s="35">
        <v>0</v>
      </c>
    </row>
    <row r="25" spans="1:41" ht="13.5" hidden="1" customHeight="1" x14ac:dyDescent="0.2">
      <c r="A25" s="8">
        <v>14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25">
        <v>0</v>
      </c>
      <c r="AC25" s="27">
        <v>0</v>
      </c>
      <c r="AD25" s="8"/>
      <c r="AE25" s="36">
        <v>0</v>
      </c>
      <c r="AF25" s="104"/>
      <c r="AG25" s="99" t="s">
        <v>60</v>
      </c>
      <c r="AH25" s="33" t="s">
        <v>60</v>
      </c>
      <c r="AI25" s="35">
        <v>0</v>
      </c>
      <c r="AJ25" s="35">
        <v>0</v>
      </c>
      <c r="AK25" s="35">
        <v>0</v>
      </c>
      <c r="AL25" s="35">
        <v>0</v>
      </c>
      <c r="AM25" s="85">
        <v>0</v>
      </c>
      <c r="AN25" s="8">
        <v>0</v>
      </c>
      <c r="AO25" s="35">
        <v>0</v>
      </c>
    </row>
    <row r="26" spans="1:41" ht="13.5" hidden="1" customHeight="1" x14ac:dyDescent="0.2">
      <c r="A26" s="8">
        <v>15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25">
        <v>0</v>
      </c>
      <c r="AC26" s="27">
        <v>0</v>
      </c>
      <c r="AD26" s="8"/>
      <c r="AE26" s="36">
        <v>0</v>
      </c>
      <c r="AF26" s="104"/>
      <c r="AG26" s="99" t="s">
        <v>60</v>
      </c>
      <c r="AH26" s="33" t="s">
        <v>60</v>
      </c>
      <c r="AI26" s="35">
        <v>0</v>
      </c>
      <c r="AJ26" s="35">
        <v>0</v>
      </c>
      <c r="AK26" s="35">
        <v>0</v>
      </c>
      <c r="AL26" s="35">
        <v>0</v>
      </c>
      <c r="AM26" s="85">
        <v>0</v>
      </c>
      <c r="AN26" s="8">
        <v>0</v>
      </c>
      <c r="AO26" s="35">
        <v>0</v>
      </c>
    </row>
    <row r="27" spans="1:41" ht="13.5" hidden="1" customHeight="1" x14ac:dyDescent="0.2">
      <c r="A27" s="8">
        <v>16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25">
        <v>0</v>
      </c>
      <c r="AC27" s="27">
        <v>0</v>
      </c>
      <c r="AD27" s="8"/>
      <c r="AE27" s="36">
        <v>0</v>
      </c>
      <c r="AF27" s="104"/>
      <c r="AG27" s="99" t="s">
        <v>60</v>
      </c>
      <c r="AH27" s="33" t="s">
        <v>60</v>
      </c>
      <c r="AI27" s="35">
        <v>0</v>
      </c>
      <c r="AJ27" s="35">
        <v>0</v>
      </c>
      <c r="AK27" s="35">
        <v>0</v>
      </c>
      <c r="AL27" s="35">
        <v>0</v>
      </c>
      <c r="AM27" s="85">
        <v>0</v>
      </c>
      <c r="AN27" s="8">
        <v>0</v>
      </c>
      <c r="AO27" s="35">
        <v>0</v>
      </c>
    </row>
    <row r="28" spans="1:41" ht="13.5" hidden="1" customHeight="1" x14ac:dyDescent="0.2">
      <c r="A28" s="8">
        <v>17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25">
        <v>0</v>
      </c>
      <c r="AC28" s="27">
        <v>0</v>
      </c>
      <c r="AD28" s="8"/>
      <c r="AE28" s="36">
        <v>0</v>
      </c>
      <c r="AF28" s="104"/>
      <c r="AG28" s="99" t="s">
        <v>60</v>
      </c>
      <c r="AH28" s="33" t="s">
        <v>60</v>
      </c>
      <c r="AI28" s="35">
        <v>0</v>
      </c>
      <c r="AJ28" s="35">
        <v>0</v>
      </c>
      <c r="AK28" s="35">
        <v>0</v>
      </c>
      <c r="AL28" s="35">
        <v>0</v>
      </c>
      <c r="AM28" s="85">
        <v>0</v>
      </c>
      <c r="AN28" s="8">
        <v>0</v>
      </c>
      <c r="AO28" s="35">
        <v>0</v>
      </c>
    </row>
    <row r="29" spans="1:41" ht="13.5" hidden="1" customHeight="1" x14ac:dyDescent="0.2">
      <c r="A29" s="8">
        <v>18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25">
        <v>0</v>
      </c>
      <c r="AC29" s="27">
        <v>0</v>
      </c>
      <c r="AD29" s="8"/>
      <c r="AE29" s="36">
        <v>0</v>
      </c>
      <c r="AF29" s="104"/>
      <c r="AG29" s="99" t="s">
        <v>60</v>
      </c>
      <c r="AH29" s="33" t="s">
        <v>60</v>
      </c>
      <c r="AI29" s="35">
        <v>0</v>
      </c>
      <c r="AJ29" s="35">
        <v>0</v>
      </c>
      <c r="AK29" s="35">
        <v>0</v>
      </c>
      <c r="AL29" s="35">
        <v>0</v>
      </c>
      <c r="AM29" s="85">
        <v>0</v>
      </c>
      <c r="AN29" s="8">
        <v>0</v>
      </c>
      <c r="AO29" s="35">
        <v>0</v>
      </c>
    </row>
    <row r="30" spans="1:41" ht="13.5" hidden="1" customHeight="1" x14ac:dyDescent="0.2">
      <c r="A30" s="8">
        <v>19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25">
        <v>0</v>
      </c>
      <c r="AC30" s="27">
        <v>0</v>
      </c>
      <c r="AD30" s="8"/>
      <c r="AE30" s="36">
        <v>0</v>
      </c>
      <c r="AF30" s="104"/>
      <c r="AG30" s="99" t="s">
        <v>60</v>
      </c>
      <c r="AH30" s="33" t="s">
        <v>60</v>
      </c>
      <c r="AI30" s="35">
        <v>0</v>
      </c>
      <c r="AJ30" s="35">
        <v>0</v>
      </c>
      <c r="AK30" s="35">
        <v>0</v>
      </c>
      <c r="AL30" s="35">
        <v>0</v>
      </c>
      <c r="AM30" s="85">
        <v>0</v>
      </c>
      <c r="AN30" s="8">
        <v>0</v>
      </c>
      <c r="AO30" s="35">
        <v>0</v>
      </c>
    </row>
    <row r="31" spans="1:41" ht="13.5" hidden="1" customHeight="1" x14ac:dyDescent="0.2">
      <c r="A31" s="8">
        <v>20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25">
        <v>0</v>
      </c>
      <c r="AC31" s="27">
        <v>0</v>
      </c>
      <c r="AD31" s="8"/>
      <c r="AE31" s="36">
        <v>0</v>
      </c>
      <c r="AF31" s="104"/>
      <c r="AG31" s="99" t="s">
        <v>60</v>
      </c>
      <c r="AH31" s="33" t="s">
        <v>60</v>
      </c>
      <c r="AI31" s="35">
        <v>0</v>
      </c>
      <c r="AJ31" s="35">
        <v>0</v>
      </c>
      <c r="AK31" s="35">
        <v>0</v>
      </c>
      <c r="AL31" s="35">
        <v>0</v>
      </c>
      <c r="AM31" s="85">
        <v>0</v>
      </c>
      <c r="AN31" s="8">
        <v>0</v>
      </c>
      <c r="AO31" s="35">
        <v>0</v>
      </c>
    </row>
    <row r="32" spans="1:41" ht="13.5" hidden="1" customHeight="1" x14ac:dyDescent="0.2">
      <c r="A32" s="8">
        <v>21</v>
      </c>
      <c r="B32" s="17" t="s">
        <v>60</v>
      </c>
      <c r="C32" s="8" t="s">
        <v>60</v>
      </c>
      <c r="D32" s="8" t="s">
        <v>60</v>
      </c>
      <c r="E32" s="8" t="s">
        <v>60</v>
      </c>
      <c r="F32" s="8" t="s">
        <v>60</v>
      </c>
      <c r="G32" s="8" t="s">
        <v>60</v>
      </c>
      <c r="H32" s="8" t="s">
        <v>60</v>
      </c>
      <c r="I32" s="17" t="s">
        <v>60</v>
      </c>
      <c r="J32" s="31">
        <v>0</v>
      </c>
      <c r="K32" s="61">
        <v>0</v>
      </c>
      <c r="L32" s="80">
        <v>0</v>
      </c>
      <c r="M32" s="61">
        <v>0</v>
      </c>
      <c r="N32" s="80">
        <v>0</v>
      </c>
      <c r="O32" s="61">
        <v>0</v>
      </c>
      <c r="P32" s="80">
        <v>0</v>
      </c>
      <c r="Q32" s="61">
        <v>0</v>
      </c>
      <c r="R32" s="80">
        <v>0</v>
      </c>
      <c r="S32" s="61">
        <v>0</v>
      </c>
      <c r="T32" s="80">
        <v>0</v>
      </c>
      <c r="U32" s="61">
        <v>0</v>
      </c>
      <c r="V32" s="80">
        <v>0</v>
      </c>
      <c r="W32" s="61">
        <v>0</v>
      </c>
      <c r="X32" s="80">
        <v>0</v>
      </c>
      <c r="Y32" s="61">
        <v>0</v>
      </c>
      <c r="Z32" s="80">
        <v>0</v>
      </c>
      <c r="AA32" s="82">
        <v>0</v>
      </c>
      <c r="AB32" s="25">
        <v>0</v>
      </c>
      <c r="AC32" s="27">
        <v>0</v>
      </c>
      <c r="AD32" s="8"/>
      <c r="AE32" s="36">
        <v>0</v>
      </c>
      <c r="AF32" s="104"/>
      <c r="AG32" s="99" t="s">
        <v>60</v>
      </c>
      <c r="AH32" s="33" t="s">
        <v>60</v>
      </c>
      <c r="AI32" s="35">
        <v>0</v>
      </c>
      <c r="AJ32" s="35">
        <v>0</v>
      </c>
      <c r="AK32" s="35">
        <v>0</v>
      </c>
      <c r="AL32" s="35">
        <v>0</v>
      </c>
      <c r="AM32" s="85">
        <v>0</v>
      </c>
      <c r="AN32" s="8">
        <v>0</v>
      </c>
      <c r="AO32" s="35">
        <v>0</v>
      </c>
    </row>
    <row r="33" spans="1:41" ht="13.5" hidden="1" customHeight="1" thickBot="1" x14ac:dyDescent="0.25">
      <c r="A33" s="9">
        <v>22</v>
      </c>
      <c r="B33" s="18" t="s">
        <v>60</v>
      </c>
      <c r="C33" s="9" t="s">
        <v>60</v>
      </c>
      <c r="D33" s="9" t="s">
        <v>60</v>
      </c>
      <c r="E33" s="9" t="s">
        <v>60</v>
      </c>
      <c r="F33" s="9" t="s">
        <v>60</v>
      </c>
      <c r="G33" s="9" t="s">
        <v>60</v>
      </c>
      <c r="H33" s="9" t="s">
        <v>60</v>
      </c>
      <c r="I33" s="18" t="s">
        <v>60</v>
      </c>
      <c r="J33" s="63">
        <v>0</v>
      </c>
      <c r="K33" s="10">
        <v>0</v>
      </c>
      <c r="L33" s="81">
        <v>0</v>
      </c>
      <c r="M33" s="10">
        <v>0</v>
      </c>
      <c r="N33" s="81">
        <v>0</v>
      </c>
      <c r="O33" s="10">
        <v>0</v>
      </c>
      <c r="P33" s="81">
        <v>0</v>
      </c>
      <c r="Q33" s="10">
        <v>0</v>
      </c>
      <c r="R33" s="81">
        <v>0</v>
      </c>
      <c r="S33" s="10">
        <v>0</v>
      </c>
      <c r="T33" s="81">
        <v>0</v>
      </c>
      <c r="U33" s="10">
        <v>0</v>
      </c>
      <c r="V33" s="81">
        <v>0</v>
      </c>
      <c r="W33" s="10">
        <v>0</v>
      </c>
      <c r="X33" s="81">
        <v>0</v>
      </c>
      <c r="Y33" s="10">
        <v>0</v>
      </c>
      <c r="Z33" s="81">
        <v>0</v>
      </c>
      <c r="AA33" s="84">
        <v>0</v>
      </c>
      <c r="AB33" s="26">
        <v>0</v>
      </c>
      <c r="AC33" s="28">
        <v>0</v>
      </c>
      <c r="AD33" s="9"/>
      <c r="AE33" s="63">
        <v>0</v>
      </c>
      <c r="AF33" s="100"/>
      <c r="AG33" s="101" t="s">
        <v>60</v>
      </c>
      <c r="AH33" s="96" t="s">
        <v>60</v>
      </c>
      <c r="AI33" s="35">
        <v>0</v>
      </c>
      <c r="AJ33" s="35">
        <v>0</v>
      </c>
      <c r="AK33" s="35">
        <v>0</v>
      </c>
      <c r="AL33" s="35">
        <v>0</v>
      </c>
      <c r="AM33" s="85">
        <v>0</v>
      </c>
      <c r="AN33" s="8">
        <v>0</v>
      </c>
      <c r="AO33" s="35">
        <v>0</v>
      </c>
    </row>
    <row r="34" spans="1:41" ht="13.5" hidden="1" customHeight="1" thickTop="1" x14ac:dyDescent="0.2">
      <c r="AB34" s="11"/>
      <c r="AC34" s="11"/>
    </row>
    <row r="35" spans="1:41" ht="13.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3.5" customHeight="1" x14ac:dyDescent="0.2"/>
  </sheetData>
  <sortState ref="A12:AO19">
    <sortCondition descending="1" ref="AG12:AG19"/>
  </sortState>
  <mergeCells count="36">
    <mergeCell ref="K9:L9"/>
    <mergeCell ref="D9:D11"/>
    <mergeCell ref="F9:F11"/>
    <mergeCell ref="G9:G11"/>
    <mergeCell ref="H9:H11"/>
    <mergeCell ref="I9:I11"/>
    <mergeCell ref="K10:K11"/>
    <mergeCell ref="L10:L11"/>
    <mergeCell ref="P10:P11"/>
    <mergeCell ref="M9:N9"/>
    <mergeCell ref="O9:P9"/>
    <mergeCell ref="Q9:R9"/>
    <mergeCell ref="S9:T9"/>
    <mergeCell ref="M10:M11"/>
    <mergeCell ref="N10:N11"/>
    <mergeCell ref="O10:O11"/>
    <mergeCell ref="Q10:Q11"/>
    <mergeCell ref="R10:R11"/>
    <mergeCell ref="S10:S11"/>
    <mergeCell ref="T10:T11"/>
    <mergeCell ref="V10:V11"/>
    <mergeCell ref="Y9:Z9"/>
    <mergeCell ref="AA9:AA11"/>
    <mergeCell ref="AD9:AE9"/>
    <mergeCell ref="AF9:AG9"/>
    <mergeCell ref="U9:V9"/>
    <mergeCell ref="W9:X9"/>
    <mergeCell ref="U10:U11"/>
    <mergeCell ref="AF10:AF11"/>
    <mergeCell ref="AG10:AG11"/>
    <mergeCell ref="W10:W11"/>
    <mergeCell ref="X10:X11"/>
    <mergeCell ref="Y10:Y11"/>
    <mergeCell ref="Z10:Z11"/>
    <mergeCell ref="AD10:AD11"/>
    <mergeCell ref="AE10:AE11"/>
  </mergeCells>
  <printOptions gridLinesSet="0"/>
  <pageMargins left="0.19685039370078741" right="0.19685039370078741" top="0.59055118110236227" bottom="0.59055118110236227" header="0.51181102362204722" footer="0.51181102362204722"/>
  <pageSetup paperSize="9" scale="78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AO36"/>
  <sheetViews>
    <sheetView showGridLines="0" showZeros="0" zoomScale="90" zoomScaleNormal="90" workbookViewId="0">
      <selection activeCell="L48" sqref="L48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9.42578125" customWidth="1"/>
    <col min="9" max="9" width="5.7109375" hidden="1" customWidth="1"/>
    <col min="10" max="10" width="4.85546875" customWidth="1"/>
    <col min="11" max="11" width="4.5703125" customWidth="1"/>
    <col min="12" max="12" width="9.85546875" customWidth="1"/>
    <col min="13" max="13" width="4.5703125" customWidth="1"/>
    <col min="14" max="14" width="9.85546875" customWidth="1"/>
    <col min="15" max="15" width="4.5703125" customWidth="1"/>
    <col min="16" max="16" width="9.85546875" customWidth="1"/>
    <col min="17" max="17" width="3.5703125" customWidth="1"/>
    <col min="18" max="18" width="9.85546875" customWidth="1"/>
    <col min="19" max="19" width="3.5703125" hidden="1" customWidth="1"/>
    <col min="20" max="20" width="9.85546875" hidden="1" customWidth="1"/>
    <col min="21" max="24" width="9.42578125" hidden="1" customWidth="1"/>
    <col min="25" max="25" width="4.42578125" customWidth="1"/>
    <col min="26" max="26" width="9.85546875" customWidth="1"/>
    <col min="27" max="27" width="5.85546875" customWidth="1"/>
    <col min="28" max="28" width="5.85546875" hidden="1" customWidth="1"/>
    <col min="29" max="29" width="5.85546875" customWidth="1"/>
    <col min="30" max="30" width="5.140625" customWidth="1"/>
    <col min="31" max="33" width="5.7109375" customWidth="1"/>
    <col min="34" max="34" width="5.140625" customWidth="1"/>
    <col min="35" max="41" width="5" hidden="1" customWidth="1"/>
  </cols>
  <sheetData>
    <row r="1" spans="1:41" ht="15.75" x14ac:dyDescent="0.25">
      <c r="B1" s="1" t="s">
        <v>1</v>
      </c>
      <c r="O1" s="30" t="s">
        <v>2</v>
      </c>
    </row>
    <row r="2" spans="1:41" ht="15" x14ac:dyDescent="0.25">
      <c r="K2" s="3"/>
      <c r="L2" s="3"/>
      <c r="O2" s="29" t="s">
        <v>183</v>
      </c>
      <c r="P2" s="29"/>
      <c r="Q2" s="29"/>
      <c r="R2" s="29"/>
      <c r="S2" s="29"/>
      <c r="T2" s="29"/>
      <c r="U2" s="29"/>
      <c r="V2" s="29"/>
      <c r="W2" s="29"/>
      <c r="X2" s="29"/>
    </row>
    <row r="3" spans="1:41" ht="15" x14ac:dyDescent="0.25">
      <c r="A3" t="s">
        <v>3</v>
      </c>
      <c r="K3" s="3"/>
      <c r="L3" s="3"/>
      <c r="O3" s="29" t="s">
        <v>98</v>
      </c>
      <c r="P3" s="29"/>
      <c r="Q3" s="29"/>
      <c r="R3" s="29"/>
      <c r="S3" s="29"/>
      <c r="T3" s="29"/>
      <c r="U3" s="29"/>
      <c r="V3" s="29"/>
      <c r="W3" s="29"/>
      <c r="X3" s="29"/>
    </row>
    <row r="4" spans="1:41" ht="15" x14ac:dyDescent="0.25">
      <c r="K4" s="3"/>
      <c r="L4" s="3"/>
      <c r="P4" s="29"/>
      <c r="Q4" s="29"/>
      <c r="R4" s="29"/>
      <c r="S4" s="29"/>
      <c r="T4" s="29"/>
      <c r="U4" s="29"/>
      <c r="V4" s="29"/>
      <c r="W4" s="29"/>
      <c r="X4" s="29"/>
    </row>
    <row r="5" spans="1:41" x14ac:dyDescent="0.2">
      <c r="B5" s="34">
        <v>43247</v>
      </c>
    </row>
    <row r="6" spans="1:41" ht="15.75" x14ac:dyDescent="0.25">
      <c r="J6" s="4" t="s">
        <v>4</v>
      </c>
      <c r="N6" s="24" t="s">
        <v>169</v>
      </c>
      <c r="O6" s="12"/>
    </row>
    <row r="7" spans="1:41" x14ac:dyDescent="0.2">
      <c r="A7" s="14"/>
      <c r="B7" s="14"/>
      <c r="D7" t="s">
        <v>29</v>
      </c>
      <c r="J7">
        <v>3</v>
      </c>
      <c r="P7" t="s">
        <v>15</v>
      </c>
      <c r="Y7" s="11"/>
      <c r="AA7" s="2">
        <v>80</v>
      </c>
      <c r="AB7" s="11" t="s">
        <v>16</v>
      </c>
      <c r="AC7" s="11" t="s">
        <v>16</v>
      </c>
    </row>
    <row r="8" spans="1:41" ht="13.5" thickBot="1" x14ac:dyDescent="0.25">
      <c r="A8" s="5"/>
      <c r="B8" s="32">
        <v>43247</v>
      </c>
      <c r="C8" s="22" t="s">
        <v>5</v>
      </c>
      <c r="D8" s="5"/>
      <c r="E8" s="5"/>
      <c r="F8" s="5"/>
      <c r="G8" s="5"/>
      <c r="H8" s="5"/>
      <c r="I8" s="79">
        <v>86398.441279843086</v>
      </c>
      <c r="J8" s="5"/>
      <c r="K8" s="5"/>
      <c r="L8" s="107" t="s">
        <v>144</v>
      </c>
      <c r="M8" s="22">
        <v>4</v>
      </c>
      <c r="N8" s="5"/>
      <c r="O8" s="5"/>
      <c r="P8" s="5" t="s">
        <v>17</v>
      </c>
      <c r="Q8" s="5"/>
      <c r="R8" s="5"/>
      <c r="S8" s="5"/>
      <c r="T8" s="5"/>
      <c r="U8" s="5"/>
      <c r="V8" s="5"/>
      <c r="W8" s="5"/>
      <c r="X8" s="5"/>
      <c r="Y8" s="13"/>
      <c r="Z8" s="5"/>
      <c r="AA8" s="83">
        <v>3.472222222222222E-3</v>
      </c>
      <c r="AB8" s="13"/>
      <c r="AC8" s="13" t="s">
        <v>83</v>
      </c>
      <c r="AD8" s="5"/>
      <c r="AE8" s="22"/>
      <c r="AF8" s="22"/>
      <c r="AG8" s="22"/>
      <c r="AH8" s="5"/>
    </row>
    <row r="9" spans="1:41" ht="13.5" customHeight="1" thickTop="1" x14ac:dyDescent="0.2">
      <c r="A9" s="7" t="s">
        <v>6</v>
      </c>
      <c r="B9" s="7" t="s">
        <v>7</v>
      </c>
      <c r="C9" s="7" t="s">
        <v>8</v>
      </c>
      <c r="D9" s="151" t="s">
        <v>82</v>
      </c>
      <c r="E9" s="7" t="s">
        <v>18</v>
      </c>
      <c r="F9" s="151" t="s">
        <v>61</v>
      </c>
      <c r="G9" s="151" t="s">
        <v>50</v>
      </c>
      <c r="H9" s="151" t="s">
        <v>49</v>
      </c>
      <c r="I9" s="151" t="s">
        <v>79</v>
      </c>
      <c r="J9" s="7" t="s">
        <v>9</v>
      </c>
      <c r="K9" s="149" t="s">
        <v>19</v>
      </c>
      <c r="L9" s="150"/>
      <c r="M9" s="149" t="s">
        <v>20</v>
      </c>
      <c r="N9" s="150"/>
      <c r="O9" s="149" t="s">
        <v>21</v>
      </c>
      <c r="P9" s="150"/>
      <c r="Q9" s="136" t="s">
        <v>86</v>
      </c>
      <c r="R9" s="137"/>
      <c r="S9" s="136" t="s">
        <v>87</v>
      </c>
      <c r="T9" s="137"/>
      <c r="U9" s="136" t="s">
        <v>88</v>
      </c>
      <c r="V9" s="137"/>
      <c r="W9" s="136" t="s">
        <v>89</v>
      </c>
      <c r="X9" s="137"/>
      <c r="Y9" s="154" t="s">
        <v>52</v>
      </c>
      <c r="Z9" s="155"/>
      <c r="AA9" s="156" t="s">
        <v>72</v>
      </c>
      <c r="AB9" s="77" t="s">
        <v>27</v>
      </c>
      <c r="AC9" s="76"/>
      <c r="AD9" s="141" t="s">
        <v>97</v>
      </c>
      <c r="AE9" s="142"/>
      <c r="AF9" s="136" t="s">
        <v>85</v>
      </c>
      <c r="AG9" s="137"/>
      <c r="AH9" s="103"/>
    </row>
    <row r="10" spans="1:41" ht="12.75" customHeight="1" x14ac:dyDescent="0.2">
      <c r="A10" s="7" t="s">
        <v>28</v>
      </c>
      <c r="B10" s="7"/>
      <c r="C10" s="7" t="s">
        <v>0</v>
      </c>
      <c r="D10" s="152"/>
      <c r="E10" s="7" t="s">
        <v>22</v>
      </c>
      <c r="F10" s="152"/>
      <c r="G10" s="152"/>
      <c r="H10" s="152"/>
      <c r="I10" s="152"/>
      <c r="J10" s="7" t="s">
        <v>6</v>
      </c>
      <c r="K10" s="124" t="s">
        <v>81</v>
      </c>
      <c r="L10" s="126" t="s">
        <v>80</v>
      </c>
      <c r="M10" s="124" t="s">
        <v>81</v>
      </c>
      <c r="N10" s="126" t="s">
        <v>80</v>
      </c>
      <c r="O10" s="124" t="s">
        <v>81</v>
      </c>
      <c r="P10" s="126" t="s">
        <v>80</v>
      </c>
      <c r="Q10" s="124" t="s">
        <v>81</v>
      </c>
      <c r="R10" s="126" t="s">
        <v>80</v>
      </c>
      <c r="S10" s="124" t="s">
        <v>81</v>
      </c>
      <c r="T10" s="126" t="s">
        <v>80</v>
      </c>
      <c r="U10" s="124" t="s">
        <v>81</v>
      </c>
      <c r="V10" s="126" t="s">
        <v>80</v>
      </c>
      <c r="W10" s="124" t="s">
        <v>81</v>
      </c>
      <c r="X10" s="126" t="s">
        <v>80</v>
      </c>
      <c r="Y10" s="124" t="s">
        <v>81</v>
      </c>
      <c r="Z10" s="126" t="s">
        <v>80</v>
      </c>
      <c r="AA10" s="157"/>
      <c r="AB10" s="20" t="s">
        <v>23</v>
      </c>
      <c r="AC10" s="20" t="s">
        <v>30</v>
      </c>
      <c r="AD10" s="143" t="s">
        <v>24</v>
      </c>
      <c r="AE10" s="145" t="s">
        <v>54</v>
      </c>
      <c r="AF10" s="128" t="s">
        <v>24</v>
      </c>
      <c r="AG10" s="129" t="s">
        <v>54</v>
      </c>
      <c r="AH10" s="94" t="s">
        <v>11</v>
      </c>
    </row>
    <row r="11" spans="1:41" ht="13.5" thickBot="1" x14ac:dyDescent="0.25">
      <c r="A11" s="16"/>
      <c r="B11" s="16"/>
      <c r="C11" s="16"/>
      <c r="D11" s="153"/>
      <c r="E11" s="16"/>
      <c r="F11" s="153"/>
      <c r="G11" s="153"/>
      <c r="H11" s="153"/>
      <c r="I11" s="153"/>
      <c r="J11" s="16"/>
      <c r="K11" s="125"/>
      <c r="L11" s="127"/>
      <c r="M11" s="125"/>
      <c r="N11" s="127"/>
      <c r="O11" s="125"/>
      <c r="P11" s="127"/>
      <c r="Q11" s="125"/>
      <c r="R11" s="127"/>
      <c r="S11" s="125"/>
      <c r="T11" s="127"/>
      <c r="U11" s="125"/>
      <c r="V11" s="127"/>
      <c r="W11" s="125"/>
      <c r="X11" s="127"/>
      <c r="Y11" s="125"/>
      <c r="Z11" s="127"/>
      <c r="AA11" s="158"/>
      <c r="AB11" s="21" t="s">
        <v>25</v>
      </c>
      <c r="AC11" s="21"/>
      <c r="AD11" s="144"/>
      <c r="AE11" s="146"/>
      <c r="AF11" s="125"/>
      <c r="AG11" s="127"/>
      <c r="AH11" s="95" t="s">
        <v>12</v>
      </c>
    </row>
    <row r="12" spans="1:41" ht="13.5" thickTop="1" x14ac:dyDescent="0.2">
      <c r="A12" s="8">
        <v>3</v>
      </c>
      <c r="B12" s="67" t="s">
        <v>113</v>
      </c>
      <c r="C12" s="8">
        <v>2</v>
      </c>
      <c r="D12" s="8" t="s">
        <v>107</v>
      </c>
      <c r="E12" s="8">
        <v>2.4</v>
      </c>
      <c r="F12" s="8">
        <v>100</v>
      </c>
      <c r="G12" s="8">
        <v>1</v>
      </c>
      <c r="H12" s="8">
        <v>2378</v>
      </c>
      <c r="I12" s="17" t="s">
        <v>114</v>
      </c>
      <c r="J12" s="31">
        <v>1</v>
      </c>
      <c r="K12" s="61">
        <v>18</v>
      </c>
      <c r="L12" s="80">
        <v>3.5613541666666671E-3</v>
      </c>
      <c r="M12" s="61">
        <v>17</v>
      </c>
      <c r="N12" s="80">
        <v>3.632511574074074E-3</v>
      </c>
      <c r="O12" s="61">
        <v>18</v>
      </c>
      <c r="P12" s="80">
        <v>3.5112615740740742E-3</v>
      </c>
      <c r="Q12" s="61">
        <v>18</v>
      </c>
      <c r="R12" s="80">
        <v>3.517303240740741E-3</v>
      </c>
      <c r="S12" s="61">
        <v>0</v>
      </c>
      <c r="T12" s="80">
        <v>0</v>
      </c>
      <c r="U12" s="61">
        <v>0</v>
      </c>
      <c r="V12" s="80">
        <v>0</v>
      </c>
      <c r="W12" s="61">
        <v>0</v>
      </c>
      <c r="X12" s="80">
        <v>0</v>
      </c>
      <c r="Y12" s="61">
        <v>54</v>
      </c>
      <c r="Z12" s="80">
        <v>1.0589918981481481E-2</v>
      </c>
      <c r="AA12" s="82">
        <v>16.997297176188486</v>
      </c>
      <c r="AB12" s="25">
        <v>17</v>
      </c>
      <c r="AC12" s="27">
        <v>101.99999999999999</v>
      </c>
      <c r="AD12" s="8">
        <v>1</v>
      </c>
      <c r="AE12" s="36">
        <v>400</v>
      </c>
      <c r="AF12" s="104">
        <v>1</v>
      </c>
      <c r="AG12" s="99">
        <v>1600</v>
      </c>
      <c r="AH12" s="33">
        <v>4</v>
      </c>
      <c r="AI12" s="35">
        <v>18</v>
      </c>
      <c r="AJ12" s="35">
        <v>17</v>
      </c>
      <c r="AK12" s="35">
        <v>18</v>
      </c>
      <c r="AL12" s="35">
        <v>18</v>
      </c>
      <c r="AM12" s="85">
        <v>0</v>
      </c>
      <c r="AN12" s="8">
        <v>0</v>
      </c>
      <c r="AO12" s="35">
        <v>0</v>
      </c>
    </row>
    <row r="13" spans="1:41" x14ac:dyDescent="0.2">
      <c r="A13" s="8">
        <v>1</v>
      </c>
      <c r="B13" s="67" t="s">
        <v>153</v>
      </c>
      <c r="C13" s="8" t="s">
        <v>182</v>
      </c>
      <c r="D13" s="8" t="s">
        <v>180</v>
      </c>
      <c r="E13" s="8">
        <v>2.4</v>
      </c>
      <c r="F13" s="8">
        <v>62.5</v>
      </c>
      <c r="G13" s="8">
        <v>21</v>
      </c>
      <c r="H13" s="8">
        <v>550473</v>
      </c>
      <c r="I13" s="17" t="s">
        <v>154</v>
      </c>
      <c r="J13" s="31">
        <v>2</v>
      </c>
      <c r="K13" s="61">
        <v>16</v>
      </c>
      <c r="L13" s="80">
        <v>3.6231018518518513E-3</v>
      </c>
      <c r="M13" s="61">
        <v>16</v>
      </c>
      <c r="N13" s="80">
        <v>3.5404976851851847E-3</v>
      </c>
      <c r="O13" s="61">
        <v>16</v>
      </c>
      <c r="P13" s="80">
        <v>3.4347106481481481E-3</v>
      </c>
      <c r="Q13" s="61">
        <v>16</v>
      </c>
      <c r="R13" s="80">
        <v>3.5777546296296299E-3</v>
      </c>
      <c r="S13" s="61">
        <v>0</v>
      </c>
      <c r="T13" s="80">
        <v>0</v>
      </c>
      <c r="U13" s="61">
        <v>0</v>
      </c>
      <c r="V13" s="80">
        <v>0</v>
      </c>
      <c r="W13" s="61">
        <v>0</v>
      </c>
      <c r="X13" s="80">
        <v>0</v>
      </c>
      <c r="Y13" s="61">
        <v>48</v>
      </c>
      <c r="Z13" s="80">
        <v>1.0552962962962964E-2</v>
      </c>
      <c r="AA13" s="82">
        <v>15.161618643175517</v>
      </c>
      <c r="AB13" s="25">
        <v>16</v>
      </c>
      <c r="AC13" s="27">
        <v>96</v>
      </c>
      <c r="AD13" s="8">
        <v>3</v>
      </c>
      <c r="AE13" s="36">
        <v>225</v>
      </c>
      <c r="AF13" s="104">
        <v>2</v>
      </c>
      <c r="AG13" s="99">
        <v>750</v>
      </c>
      <c r="AH13" s="33">
        <v>4</v>
      </c>
      <c r="AI13" s="35">
        <v>16</v>
      </c>
      <c r="AJ13" s="35">
        <v>16</v>
      </c>
      <c r="AK13" s="35">
        <v>16</v>
      </c>
      <c r="AL13" s="35">
        <v>16</v>
      </c>
      <c r="AM13" s="85">
        <v>0</v>
      </c>
      <c r="AN13" s="8">
        <v>0</v>
      </c>
      <c r="AO13" s="35">
        <v>0</v>
      </c>
    </row>
    <row r="14" spans="1:41" x14ac:dyDescent="0.2">
      <c r="A14" s="8">
        <v>2</v>
      </c>
      <c r="B14" s="67" t="s">
        <v>126</v>
      </c>
      <c r="C14" s="8" t="s">
        <v>107</v>
      </c>
      <c r="D14" s="8" t="s">
        <v>107</v>
      </c>
      <c r="E14" s="8">
        <v>0</v>
      </c>
      <c r="F14" s="8">
        <v>75</v>
      </c>
      <c r="G14" s="8">
        <v>2</v>
      </c>
      <c r="H14" s="8">
        <v>1616</v>
      </c>
      <c r="I14" s="17" t="s">
        <v>127</v>
      </c>
      <c r="J14" s="31">
        <v>3</v>
      </c>
      <c r="K14" s="61">
        <v>17</v>
      </c>
      <c r="L14" s="80">
        <v>3.5667708333333333E-3</v>
      </c>
      <c r="M14" s="61">
        <v>17</v>
      </c>
      <c r="N14" s="80">
        <v>3.5510185185185189E-3</v>
      </c>
      <c r="O14" s="61">
        <v>18</v>
      </c>
      <c r="P14" s="80">
        <v>3.6635185185185186E-3</v>
      </c>
      <c r="Q14" s="61">
        <v>16</v>
      </c>
      <c r="R14" s="80">
        <v>3.5083680555555558E-3</v>
      </c>
      <c r="S14" s="61">
        <v>0</v>
      </c>
      <c r="T14" s="80">
        <v>0</v>
      </c>
      <c r="U14" s="61">
        <v>0</v>
      </c>
      <c r="V14" s="80">
        <v>0</v>
      </c>
      <c r="W14" s="61">
        <v>0</v>
      </c>
      <c r="X14" s="80">
        <v>0</v>
      </c>
      <c r="Y14" s="61">
        <v>52</v>
      </c>
      <c r="Z14" s="80">
        <v>1.0781307870370372E-2</v>
      </c>
      <c r="AA14" s="82">
        <v>16.077208388575475</v>
      </c>
      <c r="AB14" s="25">
        <v>17</v>
      </c>
      <c r="AC14" s="27">
        <v>101.99999999999999</v>
      </c>
      <c r="AD14" s="8">
        <v>2</v>
      </c>
      <c r="AE14" s="36">
        <v>300</v>
      </c>
      <c r="AF14" s="104">
        <v>3</v>
      </c>
      <c r="AG14" s="99">
        <v>600</v>
      </c>
      <c r="AH14" s="33">
        <v>4</v>
      </c>
      <c r="AI14" s="35">
        <v>17</v>
      </c>
      <c r="AJ14" s="35">
        <v>17</v>
      </c>
      <c r="AK14" s="35">
        <v>18</v>
      </c>
      <c r="AL14" s="35">
        <v>16</v>
      </c>
      <c r="AM14" s="85">
        <v>0</v>
      </c>
      <c r="AN14" s="8">
        <v>0</v>
      </c>
      <c r="AO14" s="35">
        <v>0</v>
      </c>
    </row>
    <row r="15" spans="1:41" ht="13.5" customHeight="1" x14ac:dyDescent="0.2">
      <c r="A15" s="8">
        <v>4</v>
      </c>
      <c r="B15" s="67" t="s">
        <v>151</v>
      </c>
      <c r="C15" s="8" t="s">
        <v>182</v>
      </c>
      <c r="D15" s="8" t="s">
        <v>180</v>
      </c>
      <c r="E15" s="8">
        <v>2.4</v>
      </c>
      <c r="F15" s="8" t="s">
        <v>60</v>
      </c>
      <c r="G15" s="8">
        <v>3</v>
      </c>
      <c r="H15" s="8">
        <v>1815</v>
      </c>
      <c r="I15" s="17" t="s">
        <v>152</v>
      </c>
      <c r="J15" s="31">
        <v>4</v>
      </c>
      <c r="K15" s="61">
        <v>0</v>
      </c>
      <c r="L15" s="80">
        <v>0</v>
      </c>
      <c r="M15" s="61">
        <v>0</v>
      </c>
      <c r="N15" s="80">
        <v>0</v>
      </c>
      <c r="O15" s="61">
        <v>0</v>
      </c>
      <c r="P15" s="80">
        <v>0</v>
      </c>
      <c r="Q15" s="61">
        <v>0</v>
      </c>
      <c r="R15" s="80">
        <v>0</v>
      </c>
      <c r="S15" s="61">
        <v>0</v>
      </c>
      <c r="T15" s="80">
        <v>0</v>
      </c>
      <c r="U15" s="61">
        <v>0</v>
      </c>
      <c r="V15" s="80">
        <v>0</v>
      </c>
      <c r="W15" s="61">
        <v>0</v>
      </c>
      <c r="X15" s="80">
        <v>0</v>
      </c>
      <c r="Y15" s="61">
        <v>0</v>
      </c>
      <c r="Z15" s="80">
        <v>0</v>
      </c>
      <c r="AA15" s="82">
        <v>0</v>
      </c>
      <c r="AB15" s="25">
        <v>0</v>
      </c>
      <c r="AC15" s="27">
        <v>0</v>
      </c>
      <c r="AD15" s="8"/>
      <c r="AE15" s="36">
        <v>0</v>
      </c>
      <c r="AF15" s="104"/>
      <c r="AG15" s="99">
        <v>0</v>
      </c>
      <c r="AH15" s="33" t="s">
        <v>60</v>
      </c>
      <c r="AI15" s="35">
        <v>0</v>
      </c>
      <c r="AJ15" s="35">
        <v>0</v>
      </c>
      <c r="AK15" s="35">
        <v>0</v>
      </c>
      <c r="AL15" s="35">
        <v>0</v>
      </c>
      <c r="AM15" s="85">
        <v>0</v>
      </c>
      <c r="AN15" s="8">
        <v>0</v>
      </c>
      <c r="AO15" s="35">
        <v>0</v>
      </c>
    </row>
    <row r="16" spans="1:41" ht="13.5" customHeight="1" x14ac:dyDescent="0.2">
      <c r="A16" s="8">
        <v>5</v>
      </c>
      <c r="B16" s="67" t="s">
        <v>60</v>
      </c>
      <c r="C16" s="8" t="s">
        <v>60</v>
      </c>
      <c r="D16" s="8" t="s">
        <v>60</v>
      </c>
      <c r="E16" s="8" t="s">
        <v>60</v>
      </c>
      <c r="F16" s="8" t="s">
        <v>60</v>
      </c>
      <c r="G16" s="8" t="s">
        <v>60</v>
      </c>
      <c r="H16" s="8" t="s">
        <v>60</v>
      </c>
      <c r="I16" s="17" t="s">
        <v>60</v>
      </c>
      <c r="J16" s="31">
        <v>0</v>
      </c>
      <c r="K16" s="61">
        <v>0</v>
      </c>
      <c r="L16" s="80">
        <v>0</v>
      </c>
      <c r="M16" s="61">
        <v>0</v>
      </c>
      <c r="N16" s="80">
        <v>0</v>
      </c>
      <c r="O16" s="61">
        <v>0</v>
      </c>
      <c r="P16" s="80">
        <v>0</v>
      </c>
      <c r="Q16" s="61">
        <v>0</v>
      </c>
      <c r="R16" s="80">
        <v>0</v>
      </c>
      <c r="S16" s="61">
        <v>0</v>
      </c>
      <c r="T16" s="80">
        <v>0</v>
      </c>
      <c r="U16" s="61">
        <v>0</v>
      </c>
      <c r="V16" s="80">
        <v>0</v>
      </c>
      <c r="W16" s="61">
        <v>0</v>
      </c>
      <c r="X16" s="80">
        <v>0</v>
      </c>
      <c r="Y16" s="61">
        <v>0</v>
      </c>
      <c r="Z16" s="80">
        <v>0</v>
      </c>
      <c r="AA16" s="82">
        <v>0</v>
      </c>
      <c r="AB16" s="25">
        <v>0</v>
      </c>
      <c r="AC16" s="27">
        <v>0</v>
      </c>
      <c r="AD16" s="8"/>
      <c r="AE16" s="36">
        <v>0</v>
      </c>
      <c r="AF16" s="104"/>
      <c r="AG16" s="99" t="s">
        <v>60</v>
      </c>
      <c r="AH16" s="33" t="s">
        <v>60</v>
      </c>
      <c r="AI16" s="35">
        <v>0</v>
      </c>
      <c r="AJ16" s="35">
        <v>0</v>
      </c>
      <c r="AK16" s="35">
        <v>0</v>
      </c>
      <c r="AL16" s="35">
        <v>0</v>
      </c>
      <c r="AM16" s="85">
        <v>0</v>
      </c>
      <c r="AN16" s="8">
        <v>0</v>
      </c>
      <c r="AO16" s="35">
        <v>0</v>
      </c>
    </row>
    <row r="17" spans="1:41" ht="13.5" customHeight="1" x14ac:dyDescent="0.2">
      <c r="A17" s="8">
        <v>6</v>
      </c>
      <c r="B17" s="17" t="s">
        <v>60</v>
      </c>
      <c r="C17" s="8" t="s">
        <v>60</v>
      </c>
      <c r="D17" s="8" t="s">
        <v>60</v>
      </c>
      <c r="E17" s="8" t="s">
        <v>60</v>
      </c>
      <c r="F17" s="8" t="s">
        <v>60</v>
      </c>
      <c r="G17" s="8" t="s">
        <v>60</v>
      </c>
      <c r="H17" s="8" t="s">
        <v>60</v>
      </c>
      <c r="I17" s="17" t="s">
        <v>60</v>
      </c>
      <c r="J17" s="31">
        <v>0</v>
      </c>
      <c r="K17" s="61">
        <v>0</v>
      </c>
      <c r="L17" s="80">
        <v>0</v>
      </c>
      <c r="M17" s="61">
        <v>0</v>
      </c>
      <c r="N17" s="80">
        <v>0</v>
      </c>
      <c r="O17" s="61">
        <v>0</v>
      </c>
      <c r="P17" s="80">
        <v>0</v>
      </c>
      <c r="Q17" s="61">
        <v>0</v>
      </c>
      <c r="R17" s="80">
        <v>0</v>
      </c>
      <c r="S17" s="61">
        <v>0</v>
      </c>
      <c r="T17" s="80">
        <v>0</v>
      </c>
      <c r="U17" s="61">
        <v>0</v>
      </c>
      <c r="V17" s="80">
        <v>0</v>
      </c>
      <c r="W17" s="61">
        <v>0</v>
      </c>
      <c r="X17" s="80">
        <v>0</v>
      </c>
      <c r="Y17" s="61">
        <v>0</v>
      </c>
      <c r="Z17" s="80">
        <v>0</v>
      </c>
      <c r="AA17" s="82">
        <v>0</v>
      </c>
      <c r="AB17" s="25">
        <v>0</v>
      </c>
      <c r="AC17" s="27">
        <v>0</v>
      </c>
      <c r="AD17" s="8"/>
      <c r="AE17" s="36">
        <v>0</v>
      </c>
      <c r="AF17" s="104"/>
      <c r="AG17" s="99" t="s">
        <v>60</v>
      </c>
      <c r="AH17" s="33" t="s">
        <v>60</v>
      </c>
      <c r="AI17" s="35">
        <v>0</v>
      </c>
      <c r="AJ17" s="35">
        <v>0</v>
      </c>
      <c r="AK17" s="35">
        <v>0</v>
      </c>
      <c r="AL17" s="35">
        <v>0</v>
      </c>
      <c r="AM17" s="85">
        <v>0</v>
      </c>
      <c r="AN17" s="8">
        <v>0</v>
      </c>
      <c r="AO17" s="35">
        <v>0</v>
      </c>
    </row>
    <row r="18" spans="1:41" ht="13.5" customHeight="1" x14ac:dyDescent="0.2">
      <c r="A18" s="8">
        <v>7</v>
      </c>
      <c r="B18" s="17" t="s">
        <v>60</v>
      </c>
      <c r="C18" s="8" t="s">
        <v>60</v>
      </c>
      <c r="D18" s="8" t="s">
        <v>60</v>
      </c>
      <c r="E18" s="8" t="s">
        <v>60</v>
      </c>
      <c r="F18" s="8" t="s">
        <v>60</v>
      </c>
      <c r="G18" s="8" t="s">
        <v>60</v>
      </c>
      <c r="H18" s="8" t="s">
        <v>60</v>
      </c>
      <c r="I18" s="17" t="s">
        <v>60</v>
      </c>
      <c r="J18" s="31">
        <v>0</v>
      </c>
      <c r="K18" s="61">
        <v>0</v>
      </c>
      <c r="L18" s="80">
        <v>0</v>
      </c>
      <c r="M18" s="61">
        <v>0</v>
      </c>
      <c r="N18" s="80">
        <v>0</v>
      </c>
      <c r="O18" s="61">
        <v>0</v>
      </c>
      <c r="P18" s="80">
        <v>0</v>
      </c>
      <c r="Q18" s="61">
        <v>0</v>
      </c>
      <c r="R18" s="80">
        <v>0</v>
      </c>
      <c r="S18" s="61">
        <v>0</v>
      </c>
      <c r="T18" s="80">
        <v>0</v>
      </c>
      <c r="U18" s="61">
        <v>0</v>
      </c>
      <c r="V18" s="80">
        <v>0</v>
      </c>
      <c r="W18" s="61">
        <v>0</v>
      </c>
      <c r="X18" s="80">
        <v>0</v>
      </c>
      <c r="Y18" s="61">
        <v>0</v>
      </c>
      <c r="Z18" s="80">
        <v>0</v>
      </c>
      <c r="AA18" s="82">
        <v>0</v>
      </c>
      <c r="AB18" s="25">
        <v>0</v>
      </c>
      <c r="AC18" s="27">
        <v>0</v>
      </c>
      <c r="AD18" s="8"/>
      <c r="AE18" s="36">
        <v>0</v>
      </c>
      <c r="AF18" s="104"/>
      <c r="AG18" s="99" t="s">
        <v>60</v>
      </c>
      <c r="AH18" s="33" t="s">
        <v>60</v>
      </c>
      <c r="AI18" s="35">
        <v>0</v>
      </c>
      <c r="AJ18" s="35">
        <v>0</v>
      </c>
      <c r="AK18" s="35">
        <v>0</v>
      </c>
      <c r="AL18" s="35">
        <v>0</v>
      </c>
      <c r="AM18" s="85">
        <v>0</v>
      </c>
      <c r="AN18" s="8">
        <v>0</v>
      </c>
      <c r="AO18" s="35">
        <v>0</v>
      </c>
    </row>
    <row r="19" spans="1:41" ht="13.5" hidden="1" customHeight="1" x14ac:dyDescent="0.2">
      <c r="A19" s="8">
        <v>8</v>
      </c>
      <c r="B19" s="17" t="s">
        <v>60</v>
      </c>
      <c r="C19" s="8" t="s">
        <v>60</v>
      </c>
      <c r="D19" s="8" t="s">
        <v>60</v>
      </c>
      <c r="E19" s="8" t="s">
        <v>60</v>
      </c>
      <c r="F19" s="8" t="s">
        <v>60</v>
      </c>
      <c r="G19" s="8" t="s">
        <v>60</v>
      </c>
      <c r="H19" s="8" t="s">
        <v>60</v>
      </c>
      <c r="I19" s="17" t="s">
        <v>60</v>
      </c>
      <c r="J19" s="31">
        <v>0</v>
      </c>
      <c r="K19" s="61">
        <v>0</v>
      </c>
      <c r="L19" s="80">
        <v>0</v>
      </c>
      <c r="M19" s="61">
        <v>0</v>
      </c>
      <c r="N19" s="80">
        <v>0</v>
      </c>
      <c r="O19" s="61">
        <v>0</v>
      </c>
      <c r="P19" s="80">
        <v>0</v>
      </c>
      <c r="Q19" s="61">
        <v>0</v>
      </c>
      <c r="R19" s="80">
        <v>0</v>
      </c>
      <c r="S19" s="61">
        <v>0</v>
      </c>
      <c r="T19" s="80">
        <v>0</v>
      </c>
      <c r="U19" s="61">
        <v>0</v>
      </c>
      <c r="V19" s="80">
        <v>0</v>
      </c>
      <c r="W19" s="61">
        <v>0</v>
      </c>
      <c r="X19" s="80">
        <v>0</v>
      </c>
      <c r="Y19" s="61">
        <v>0</v>
      </c>
      <c r="Z19" s="80">
        <v>0</v>
      </c>
      <c r="AA19" s="82">
        <v>0</v>
      </c>
      <c r="AB19" s="25">
        <v>0</v>
      </c>
      <c r="AC19" s="27">
        <v>0</v>
      </c>
      <c r="AD19" s="8"/>
      <c r="AE19" s="36">
        <v>0</v>
      </c>
      <c r="AF19" s="104"/>
      <c r="AG19" s="99" t="s">
        <v>60</v>
      </c>
      <c r="AH19" s="33" t="s">
        <v>60</v>
      </c>
      <c r="AI19" s="35">
        <v>0</v>
      </c>
      <c r="AJ19" s="35">
        <v>0</v>
      </c>
      <c r="AK19" s="35">
        <v>0</v>
      </c>
      <c r="AL19" s="35">
        <v>0</v>
      </c>
      <c r="AM19" s="85">
        <v>0</v>
      </c>
      <c r="AN19" s="8">
        <v>0</v>
      </c>
      <c r="AO19" s="35">
        <v>0</v>
      </c>
    </row>
    <row r="20" spans="1:41" ht="13.5" hidden="1" customHeight="1" x14ac:dyDescent="0.2">
      <c r="A20" s="8">
        <v>9</v>
      </c>
      <c r="B20" s="17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  <c r="H20" s="8" t="s">
        <v>60</v>
      </c>
      <c r="I20" s="17" t="s">
        <v>60</v>
      </c>
      <c r="J20" s="31">
        <v>0</v>
      </c>
      <c r="K20" s="61">
        <v>0</v>
      </c>
      <c r="L20" s="80">
        <v>0</v>
      </c>
      <c r="M20" s="61">
        <v>0</v>
      </c>
      <c r="N20" s="80">
        <v>0</v>
      </c>
      <c r="O20" s="61">
        <v>0</v>
      </c>
      <c r="P20" s="80">
        <v>0</v>
      </c>
      <c r="Q20" s="61">
        <v>0</v>
      </c>
      <c r="R20" s="80">
        <v>0</v>
      </c>
      <c r="S20" s="61">
        <v>0</v>
      </c>
      <c r="T20" s="80">
        <v>0</v>
      </c>
      <c r="U20" s="61">
        <v>0</v>
      </c>
      <c r="V20" s="80">
        <v>0</v>
      </c>
      <c r="W20" s="61">
        <v>0</v>
      </c>
      <c r="X20" s="80">
        <v>0</v>
      </c>
      <c r="Y20" s="61">
        <v>0</v>
      </c>
      <c r="Z20" s="80">
        <v>0</v>
      </c>
      <c r="AA20" s="82">
        <v>0</v>
      </c>
      <c r="AB20" s="25">
        <v>0</v>
      </c>
      <c r="AC20" s="27">
        <v>0</v>
      </c>
      <c r="AD20" s="8"/>
      <c r="AE20" s="36">
        <v>0</v>
      </c>
      <c r="AF20" s="104"/>
      <c r="AG20" s="99" t="s">
        <v>60</v>
      </c>
      <c r="AH20" s="33" t="s">
        <v>60</v>
      </c>
      <c r="AI20" s="35">
        <v>0</v>
      </c>
      <c r="AJ20" s="35">
        <v>0</v>
      </c>
      <c r="AK20" s="35">
        <v>0</v>
      </c>
      <c r="AL20" s="35">
        <v>0</v>
      </c>
      <c r="AM20" s="85">
        <v>0</v>
      </c>
      <c r="AN20" s="8">
        <v>0</v>
      </c>
      <c r="AO20" s="35">
        <v>0</v>
      </c>
    </row>
    <row r="21" spans="1:41" ht="13.5" hidden="1" customHeight="1" x14ac:dyDescent="0.2">
      <c r="A21" s="8">
        <v>10</v>
      </c>
      <c r="B21" s="17" t="s">
        <v>60</v>
      </c>
      <c r="C21" s="8" t="s">
        <v>60</v>
      </c>
      <c r="D21" s="8" t="s">
        <v>60</v>
      </c>
      <c r="E21" s="8" t="s">
        <v>60</v>
      </c>
      <c r="F21" s="8" t="s">
        <v>60</v>
      </c>
      <c r="G21" s="8" t="s">
        <v>60</v>
      </c>
      <c r="H21" s="8" t="s">
        <v>60</v>
      </c>
      <c r="I21" s="17" t="s">
        <v>60</v>
      </c>
      <c r="J21" s="31">
        <v>0</v>
      </c>
      <c r="K21" s="61">
        <v>0</v>
      </c>
      <c r="L21" s="80">
        <v>0</v>
      </c>
      <c r="M21" s="61">
        <v>0</v>
      </c>
      <c r="N21" s="80">
        <v>0</v>
      </c>
      <c r="O21" s="61">
        <v>0</v>
      </c>
      <c r="P21" s="80">
        <v>0</v>
      </c>
      <c r="Q21" s="61">
        <v>0</v>
      </c>
      <c r="R21" s="80">
        <v>0</v>
      </c>
      <c r="S21" s="61">
        <v>0</v>
      </c>
      <c r="T21" s="80">
        <v>0</v>
      </c>
      <c r="U21" s="61">
        <v>0</v>
      </c>
      <c r="V21" s="80">
        <v>0</v>
      </c>
      <c r="W21" s="61">
        <v>0</v>
      </c>
      <c r="X21" s="80">
        <v>0</v>
      </c>
      <c r="Y21" s="61">
        <v>0</v>
      </c>
      <c r="Z21" s="80">
        <v>0</v>
      </c>
      <c r="AA21" s="82">
        <v>0</v>
      </c>
      <c r="AB21" s="25">
        <v>0</v>
      </c>
      <c r="AC21" s="27">
        <v>0</v>
      </c>
      <c r="AD21" s="8"/>
      <c r="AE21" s="36">
        <v>0</v>
      </c>
      <c r="AF21" s="104"/>
      <c r="AG21" s="99" t="s">
        <v>60</v>
      </c>
      <c r="AH21" s="33" t="s">
        <v>60</v>
      </c>
      <c r="AI21" s="35">
        <v>0</v>
      </c>
      <c r="AJ21" s="35">
        <v>0</v>
      </c>
      <c r="AK21" s="35">
        <v>0</v>
      </c>
      <c r="AL21" s="35">
        <v>0</v>
      </c>
      <c r="AM21" s="85">
        <v>0</v>
      </c>
      <c r="AN21" s="8">
        <v>0</v>
      </c>
      <c r="AO21" s="35">
        <v>0</v>
      </c>
    </row>
    <row r="22" spans="1:41" ht="13.5" hidden="1" customHeight="1" x14ac:dyDescent="0.2">
      <c r="A22" s="8">
        <v>11</v>
      </c>
      <c r="B22" s="17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  <c r="H22" s="8" t="s">
        <v>60</v>
      </c>
      <c r="I22" s="17" t="s">
        <v>60</v>
      </c>
      <c r="J22" s="31">
        <v>0</v>
      </c>
      <c r="K22" s="61">
        <v>0</v>
      </c>
      <c r="L22" s="80">
        <v>0</v>
      </c>
      <c r="M22" s="61">
        <v>0</v>
      </c>
      <c r="N22" s="80">
        <v>0</v>
      </c>
      <c r="O22" s="61">
        <v>0</v>
      </c>
      <c r="P22" s="80">
        <v>0</v>
      </c>
      <c r="Q22" s="61">
        <v>0</v>
      </c>
      <c r="R22" s="80">
        <v>0</v>
      </c>
      <c r="S22" s="61">
        <v>0</v>
      </c>
      <c r="T22" s="80">
        <v>0</v>
      </c>
      <c r="U22" s="61">
        <v>0</v>
      </c>
      <c r="V22" s="80">
        <v>0</v>
      </c>
      <c r="W22" s="61">
        <v>0</v>
      </c>
      <c r="X22" s="80">
        <v>0</v>
      </c>
      <c r="Y22" s="61">
        <v>0</v>
      </c>
      <c r="Z22" s="80">
        <v>0</v>
      </c>
      <c r="AA22" s="82">
        <v>0</v>
      </c>
      <c r="AB22" s="25">
        <v>0</v>
      </c>
      <c r="AC22" s="27">
        <v>0</v>
      </c>
      <c r="AD22" s="8"/>
      <c r="AE22" s="36">
        <v>0</v>
      </c>
      <c r="AF22" s="104"/>
      <c r="AG22" s="99" t="s">
        <v>60</v>
      </c>
      <c r="AH22" s="33" t="s">
        <v>60</v>
      </c>
      <c r="AI22" s="35">
        <v>0</v>
      </c>
      <c r="AJ22" s="35">
        <v>0</v>
      </c>
      <c r="AK22" s="35">
        <v>0</v>
      </c>
      <c r="AL22" s="35">
        <v>0</v>
      </c>
      <c r="AM22" s="85">
        <v>0</v>
      </c>
      <c r="AN22" s="8">
        <v>0</v>
      </c>
      <c r="AO22" s="35">
        <v>0</v>
      </c>
    </row>
    <row r="23" spans="1:41" ht="13.5" hidden="1" customHeight="1" x14ac:dyDescent="0.2">
      <c r="A23" s="8">
        <v>12</v>
      </c>
      <c r="B23" s="17" t="s">
        <v>60</v>
      </c>
      <c r="C23" s="8" t="s">
        <v>60</v>
      </c>
      <c r="D23" s="8" t="s">
        <v>60</v>
      </c>
      <c r="E23" s="8" t="s">
        <v>60</v>
      </c>
      <c r="F23" s="8" t="s">
        <v>60</v>
      </c>
      <c r="G23" s="8" t="s">
        <v>60</v>
      </c>
      <c r="H23" s="8" t="s">
        <v>60</v>
      </c>
      <c r="I23" s="17" t="s">
        <v>60</v>
      </c>
      <c r="J23" s="31">
        <v>0</v>
      </c>
      <c r="K23" s="61">
        <v>0</v>
      </c>
      <c r="L23" s="80">
        <v>0</v>
      </c>
      <c r="M23" s="61">
        <v>0</v>
      </c>
      <c r="N23" s="80">
        <v>0</v>
      </c>
      <c r="O23" s="61">
        <v>0</v>
      </c>
      <c r="P23" s="80">
        <v>0</v>
      </c>
      <c r="Q23" s="61">
        <v>0</v>
      </c>
      <c r="R23" s="80">
        <v>0</v>
      </c>
      <c r="S23" s="61">
        <v>0</v>
      </c>
      <c r="T23" s="80">
        <v>0</v>
      </c>
      <c r="U23" s="61">
        <v>0</v>
      </c>
      <c r="V23" s="80">
        <v>0</v>
      </c>
      <c r="W23" s="61">
        <v>0</v>
      </c>
      <c r="X23" s="80">
        <v>0</v>
      </c>
      <c r="Y23" s="61">
        <v>0</v>
      </c>
      <c r="Z23" s="80">
        <v>0</v>
      </c>
      <c r="AA23" s="82">
        <v>0</v>
      </c>
      <c r="AB23" s="25">
        <v>0</v>
      </c>
      <c r="AC23" s="27">
        <v>0</v>
      </c>
      <c r="AD23" s="8"/>
      <c r="AE23" s="36">
        <v>0</v>
      </c>
      <c r="AF23" s="104"/>
      <c r="AG23" s="99" t="s">
        <v>60</v>
      </c>
      <c r="AH23" s="33" t="s">
        <v>60</v>
      </c>
      <c r="AI23" s="35">
        <v>0</v>
      </c>
      <c r="AJ23" s="35">
        <v>0</v>
      </c>
      <c r="AK23" s="35">
        <v>0</v>
      </c>
      <c r="AL23" s="35">
        <v>0</v>
      </c>
      <c r="AM23" s="85">
        <v>0</v>
      </c>
      <c r="AN23" s="8">
        <v>0</v>
      </c>
      <c r="AO23" s="35">
        <v>0</v>
      </c>
    </row>
    <row r="24" spans="1:41" ht="13.5" hidden="1" customHeight="1" x14ac:dyDescent="0.2">
      <c r="A24" s="8">
        <v>13</v>
      </c>
      <c r="B24" s="17" t="s">
        <v>60</v>
      </c>
      <c r="C24" s="8" t="s">
        <v>60</v>
      </c>
      <c r="D24" s="8" t="s">
        <v>60</v>
      </c>
      <c r="E24" s="8" t="s">
        <v>60</v>
      </c>
      <c r="F24" s="8" t="s">
        <v>60</v>
      </c>
      <c r="G24" s="8" t="s">
        <v>60</v>
      </c>
      <c r="H24" s="8" t="s">
        <v>60</v>
      </c>
      <c r="I24" s="17" t="s">
        <v>60</v>
      </c>
      <c r="J24" s="31">
        <v>0</v>
      </c>
      <c r="K24" s="61">
        <v>0</v>
      </c>
      <c r="L24" s="80">
        <v>0</v>
      </c>
      <c r="M24" s="61">
        <v>0</v>
      </c>
      <c r="N24" s="80">
        <v>0</v>
      </c>
      <c r="O24" s="61">
        <v>0</v>
      </c>
      <c r="P24" s="80">
        <v>0</v>
      </c>
      <c r="Q24" s="61">
        <v>0</v>
      </c>
      <c r="R24" s="80">
        <v>0</v>
      </c>
      <c r="S24" s="61">
        <v>0</v>
      </c>
      <c r="T24" s="80">
        <v>0</v>
      </c>
      <c r="U24" s="61">
        <v>0</v>
      </c>
      <c r="V24" s="80">
        <v>0</v>
      </c>
      <c r="W24" s="61">
        <v>0</v>
      </c>
      <c r="X24" s="80">
        <v>0</v>
      </c>
      <c r="Y24" s="61">
        <v>0</v>
      </c>
      <c r="Z24" s="80">
        <v>0</v>
      </c>
      <c r="AA24" s="82">
        <v>0</v>
      </c>
      <c r="AB24" s="25">
        <v>0</v>
      </c>
      <c r="AC24" s="27">
        <v>0</v>
      </c>
      <c r="AD24" s="8"/>
      <c r="AE24" s="36">
        <v>0</v>
      </c>
      <c r="AF24" s="104"/>
      <c r="AG24" s="99" t="s">
        <v>60</v>
      </c>
      <c r="AH24" s="33" t="s">
        <v>60</v>
      </c>
      <c r="AI24" s="35">
        <v>0</v>
      </c>
      <c r="AJ24" s="35">
        <v>0</v>
      </c>
      <c r="AK24" s="35">
        <v>0</v>
      </c>
      <c r="AL24" s="35">
        <v>0</v>
      </c>
      <c r="AM24" s="85">
        <v>0</v>
      </c>
      <c r="AN24" s="8">
        <v>0</v>
      </c>
      <c r="AO24" s="35">
        <v>0</v>
      </c>
    </row>
    <row r="25" spans="1:41" ht="13.5" hidden="1" customHeight="1" x14ac:dyDescent="0.2">
      <c r="A25" s="8">
        <v>14</v>
      </c>
      <c r="B25" s="17" t="s">
        <v>60</v>
      </c>
      <c r="C25" s="8" t="s">
        <v>60</v>
      </c>
      <c r="D25" s="8" t="s">
        <v>60</v>
      </c>
      <c r="E25" s="8" t="s">
        <v>60</v>
      </c>
      <c r="F25" s="8" t="s">
        <v>60</v>
      </c>
      <c r="G25" s="8" t="s">
        <v>60</v>
      </c>
      <c r="H25" s="8" t="s">
        <v>60</v>
      </c>
      <c r="I25" s="17" t="s">
        <v>60</v>
      </c>
      <c r="J25" s="31">
        <v>0</v>
      </c>
      <c r="K25" s="61">
        <v>0</v>
      </c>
      <c r="L25" s="80">
        <v>0</v>
      </c>
      <c r="M25" s="61">
        <v>0</v>
      </c>
      <c r="N25" s="80">
        <v>0</v>
      </c>
      <c r="O25" s="61">
        <v>0</v>
      </c>
      <c r="P25" s="80">
        <v>0</v>
      </c>
      <c r="Q25" s="61">
        <v>0</v>
      </c>
      <c r="R25" s="80">
        <v>0</v>
      </c>
      <c r="S25" s="61">
        <v>0</v>
      </c>
      <c r="T25" s="80">
        <v>0</v>
      </c>
      <c r="U25" s="61">
        <v>0</v>
      </c>
      <c r="V25" s="80">
        <v>0</v>
      </c>
      <c r="W25" s="61">
        <v>0</v>
      </c>
      <c r="X25" s="80">
        <v>0</v>
      </c>
      <c r="Y25" s="61">
        <v>0</v>
      </c>
      <c r="Z25" s="80">
        <v>0</v>
      </c>
      <c r="AA25" s="82">
        <v>0</v>
      </c>
      <c r="AB25" s="25">
        <v>0</v>
      </c>
      <c r="AC25" s="27">
        <v>0</v>
      </c>
      <c r="AD25" s="8"/>
      <c r="AE25" s="36">
        <v>0</v>
      </c>
      <c r="AF25" s="104"/>
      <c r="AG25" s="99" t="s">
        <v>60</v>
      </c>
      <c r="AH25" s="33" t="s">
        <v>60</v>
      </c>
      <c r="AI25" s="35">
        <v>0</v>
      </c>
      <c r="AJ25" s="35">
        <v>0</v>
      </c>
      <c r="AK25" s="35">
        <v>0</v>
      </c>
      <c r="AL25" s="35">
        <v>0</v>
      </c>
      <c r="AM25" s="85">
        <v>0</v>
      </c>
      <c r="AN25" s="8">
        <v>0</v>
      </c>
      <c r="AO25" s="35">
        <v>0</v>
      </c>
    </row>
    <row r="26" spans="1:41" ht="13.5" hidden="1" customHeight="1" x14ac:dyDescent="0.2">
      <c r="A26" s="8">
        <v>15</v>
      </c>
      <c r="B26" s="17" t="s">
        <v>60</v>
      </c>
      <c r="C26" s="8" t="s">
        <v>60</v>
      </c>
      <c r="D26" s="8" t="s">
        <v>60</v>
      </c>
      <c r="E26" s="8" t="s">
        <v>60</v>
      </c>
      <c r="F26" s="8" t="s">
        <v>60</v>
      </c>
      <c r="G26" s="8" t="s">
        <v>60</v>
      </c>
      <c r="H26" s="8" t="s">
        <v>60</v>
      </c>
      <c r="I26" s="17" t="s">
        <v>60</v>
      </c>
      <c r="J26" s="31">
        <v>0</v>
      </c>
      <c r="K26" s="61">
        <v>0</v>
      </c>
      <c r="L26" s="80">
        <v>0</v>
      </c>
      <c r="M26" s="61">
        <v>0</v>
      </c>
      <c r="N26" s="80">
        <v>0</v>
      </c>
      <c r="O26" s="61">
        <v>0</v>
      </c>
      <c r="P26" s="80">
        <v>0</v>
      </c>
      <c r="Q26" s="61">
        <v>0</v>
      </c>
      <c r="R26" s="80">
        <v>0</v>
      </c>
      <c r="S26" s="61">
        <v>0</v>
      </c>
      <c r="T26" s="80">
        <v>0</v>
      </c>
      <c r="U26" s="61">
        <v>0</v>
      </c>
      <c r="V26" s="80">
        <v>0</v>
      </c>
      <c r="W26" s="61">
        <v>0</v>
      </c>
      <c r="X26" s="80">
        <v>0</v>
      </c>
      <c r="Y26" s="61">
        <v>0</v>
      </c>
      <c r="Z26" s="80">
        <v>0</v>
      </c>
      <c r="AA26" s="82">
        <v>0</v>
      </c>
      <c r="AB26" s="25">
        <v>0</v>
      </c>
      <c r="AC26" s="27">
        <v>0</v>
      </c>
      <c r="AD26" s="8"/>
      <c r="AE26" s="36">
        <v>0</v>
      </c>
      <c r="AF26" s="104"/>
      <c r="AG26" s="99" t="s">
        <v>60</v>
      </c>
      <c r="AH26" s="33" t="s">
        <v>60</v>
      </c>
      <c r="AI26" s="35">
        <v>0</v>
      </c>
      <c r="AJ26" s="35">
        <v>0</v>
      </c>
      <c r="AK26" s="35">
        <v>0</v>
      </c>
      <c r="AL26" s="35">
        <v>0</v>
      </c>
      <c r="AM26" s="85">
        <v>0</v>
      </c>
      <c r="AN26" s="8">
        <v>0</v>
      </c>
      <c r="AO26" s="35">
        <v>0</v>
      </c>
    </row>
    <row r="27" spans="1:41" ht="13.5" hidden="1" customHeight="1" x14ac:dyDescent="0.2">
      <c r="A27" s="8">
        <v>16</v>
      </c>
      <c r="B27" s="17" t="s">
        <v>60</v>
      </c>
      <c r="C27" s="8" t="s">
        <v>60</v>
      </c>
      <c r="D27" s="8" t="s">
        <v>60</v>
      </c>
      <c r="E27" s="8" t="s">
        <v>60</v>
      </c>
      <c r="F27" s="8" t="s">
        <v>60</v>
      </c>
      <c r="G27" s="8" t="s">
        <v>60</v>
      </c>
      <c r="H27" s="8" t="s">
        <v>60</v>
      </c>
      <c r="I27" s="17" t="s">
        <v>60</v>
      </c>
      <c r="J27" s="31">
        <v>0</v>
      </c>
      <c r="K27" s="61">
        <v>0</v>
      </c>
      <c r="L27" s="80">
        <v>0</v>
      </c>
      <c r="M27" s="61">
        <v>0</v>
      </c>
      <c r="N27" s="80">
        <v>0</v>
      </c>
      <c r="O27" s="61">
        <v>0</v>
      </c>
      <c r="P27" s="80">
        <v>0</v>
      </c>
      <c r="Q27" s="61">
        <v>0</v>
      </c>
      <c r="R27" s="80">
        <v>0</v>
      </c>
      <c r="S27" s="61">
        <v>0</v>
      </c>
      <c r="T27" s="80">
        <v>0</v>
      </c>
      <c r="U27" s="61">
        <v>0</v>
      </c>
      <c r="V27" s="80">
        <v>0</v>
      </c>
      <c r="W27" s="61">
        <v>0</v>
      </c>
      <c r="X27" s="80">
        <v>0</v>
      </c>
      <c r="Y27" s="61">
        <v>0</v>
      </c>
      <c r="Z27" s="80">
        <v>0</v>
      </c>
      <c r="AA27" s="82">
        <v>0</v>
      </c>
      <c r="AB27" s="25">
        <v>0</v>
      </c>
      <c r="AC27" s="27">
        <v>0</v>
      </c>
      <c r="AD27" s="8"/>
      <c r="AE27" s="36">
        <v>0</v>
      </c>
      <c r="AF27" s="104"/>
      <c r="AG27" s="99" t="s">
        <v>60</v>
      </c>
      <c r="AH27" s="33" t="s">
        <v>60</v>
      </c>
      <c r="AI27" s="35">
        <v>0</v>
      </c>
      <c r="AJ27" s="35">
        <v>0</v>
      </c>
      <c r="AK27" s="35">
        <v>0</v>
      </c>
      <c r="AL27" s="35">
        <v>0</v>
      </c>
      <c r="AM27" s="85">
        <v>0</v>
      </c>
      <c r="AN27" s="8">
        <v>0</v>
      </c>
      <c r="AO27" s="35">
        <v>0</v>
      </c>
    </row>
    <row r="28" spans="1:41" ht="13.5" hidden="1" customHeight="1" x14ac:dyDescent="0.2">
      <c r="A28" s="8">
        <v>17</v>
      </c>
      <c r="B28" s="17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  <c r="H28" s="8" t="s">
        <v>60</v>
      </c>
      <c r="I28" s="17" t="s">
        <v>60</v>
      </c>
      <c r="J28" s="31">
        <v>0</v>
      </c>
      <c r="K28" s="61">
        <v>0</v>
      </c>
      <c r="L28" s="80">
        <v>0</v>
      </c>
      <c r="M28" s="61">
        <v>0</v>
      </c>
      <c r="N28" s="80">
        <v>0</v>
      </c>
      <c r="O28" s="61">
        <v>0</v>
      </c>
      <c r="P28" s="80">
        <v>0</v>
      </c>
      <c r="Q28" s="61">
        <v>0</v>
      </c>
      <c r="R28" s="80">
        <v>0</v>
      </c>
      <c r="S28" s="61">
        <v>0</v>
      </c>
      <c r="T28" s="80">
        <v>0</v>
      </c>
      <c r="U28" s="61">
        <v>0</v>
      </c>
      <c r="V28" s="80">
        <v>0</v>
      </c>
      <c r="W28" s="61">
        <v>0</v>
      </c>
      <c r="X28" s="80">
        <v>0</v>
      </c>
      <c r="Y28" s="61">
        <v>0</v>
      </c>
      <c r="Z28" s="80">
        <v>0</v>
      </c>
      <c r="AA28" s="82">
        <v>0</v>
      </c>
      <c r="AB28" s="25">
        <v>0</v>
      </c>
      <c r="AC28" s="27">
        <v>0</v>
      </c>
      <c r="AD28" s="8"/>
      <c r="AE28" s="36">
        <v>0</v>
      </c>
      <c r="AF28" s="104"/>
      <c r="AG28" s="99" t="s">
        <v>60</v>
      </c>
      <c r="AH28" s="33" t="s">
        <v>60</v>
      </c>
      <c r="AI28" s="35">
        <v>0</v>
      </c>
      <c r="AJ28" s="35">
        <v>0</v>
      </c>
      <c r="AK28" s="35">
        <v>0</v>
      </c>
      <c r="AL28" s="35">
        <v>0</v>
      </c>
      <c r="AM28" s="85">
        <v>0</v>
      </c>
      <c r="AN28" s="8">
        <v>0</v>
      </c>
      <c r="AO28" s="35">
        <v>0</v>
      </c>
    </row>
    <row r="29" spans="1:41" ht="13.5" hidden="1" customHeight="1" x14ac:dyDescent="0.2">
      <c r="A29" s="8">
        <v>18</v>
      </c>
      <c r="B29" s="17" t="s">
        <v>60</v>
      </c>
      <c r="C29" s="8" t="s">
        <v>60</v>
      </c>
      <c r="D29" s="8" t="s">
        <v>60</v>
      </c>
      <c r="E29" s="8" t="s">
        <v>60</v>
      </c>
      <c r="F29" s="8" t="s">
        <v>60</v>
      </c>
      <c r="G29" s="8" t="s">
        <v>60</v>
      </c>
      <c r="H29" s="8" t="s">
        <v>60</v>
      </c>
      <c r="I29" s="17" t="s">
        <v>60</v>
      </c>
      <c r="J29" s="31">
        <v>0</v>
      </c>
      <c r="K29" s="61">
        <v>0</v>
      </c>
      <c r="L29" s="80">
        <v>0</v>
      </c>
      <c r="M29" s="61">
        <v>0</v>
      </c>
      <c r="N29" s="80">
        <v>0</v>
      </c>
      <c r="O29" s="61">
        <v>0</v>
      </c>
      <c r="P29" s="80">
        <v>0</v>
      </c>
      <c r="Q29" s="61">
        <v>0</v>
      </c>
      <c r="R29" s="80">
        <v>0</v>
      </c>
      <c r="S29" s="61">
        <v>0</v>
      </c>
      <c r="T29" s="80">
        <v>0</v>
      </c>
      <c r="U29" s="61">
        <v>0</v>
      </c>
      <c r="V29" s="80">
        <v>0</v>
      </c>
      <c r="W29" s="61">
        <v>0</v>
      </c>
      <c r="X29" s="80">
        <v>0</v>
      </c>
      <c r="Y29" s="61">
        <v>0</v>
      </c>
      <c r="Z29" s="80">
        <v>0</v>
      </c>
      <c r="AA29" s="82">
        <v>0</v>
      </c>
      <c r="AB29" s="25">
        <v>0</v>
      </c>
      <c r="AC29" s="27">
        <v>0</v>
      </c>
      <c r="AD29" s="8"/>
      <c r="AE29" s="36">
        <v>0</v>
      </c>
      <c r="AF29" s="104"/>
      <c r="AG29" s="99" t="s">
        <v>60</v>
      </c>
      <c r="AH29" s="33" t="s">
        <v>60</v>
      </c>
      <c r="AI29" s="35">
        <v>0</v>
      </c>
      <c r="AJ29" s="35">
        <v>0</v>
      </c>
      <c r="AK29" s="35">
        <v>0</v>
      </c>
      <c r="AL29" s="35">
        <v>0</v>
      </c>
      <c r="AM29" s="85">
        <v>0</v>
      </c>
      <c r="AN29" s="8">
        <v>0</v>
      </c>
      <c r="AO29" s="35">
        <v>0</v>
      </c>
    </row>
    <row r="30" spans="1:41" ht="13.5" hidden="1" customHeight="1" x14ac:dyDescent="0.2">
      <c r="A30" s="8">
        <v>19</v>
      </c>
      <c r="B30" s="17" t="s">
        <v>60</v>
      </c>
      <c r="C30" s="8" t="s">
        <v>60</v>
      </c>
      <c r="D30" s="8" t="s">
        <v>60</v>
      </c>
      <c r="E30" s="8" t="s">
        <v>60</v>
      </c>
      <c r="F30" s="8" t="s">
        <v>60</v>
      </c>
      <c r="G30" s="8" t="s">
        <v>60</v>
      </c>
      <c r="H30" s="8" t="s">
        <v>60</v>
      </c>
      <c r="I30" s="17" t="s">
        <v>60</v>
      </c>
      <c r="J30" s="31">
        <v>0</v>
      </c>
      <c r="K30" s="61">
        <v>0</v>
      </c>
      <c r="L30" s="80">
        <v>0</v>
      </c>
      <c r="M30" s="61">
        <v>0</v>
      </c>
      <c r="N30" s="80">
        <v>0</v>
      </c>
      <c r="O30" s="61">
        <v>0</v>
      </c>
      <c r="P30" s="80">
        <v>0</v>
      </c>
      <c r="Q30" s="61">
        <v>0</v>
      </c>
      <c r="R30" s="80">
        <v>0</v>
      </c>
      <c r="S30" s="61">
        <v>0</v>
      </c>
      <c r="T30" s="80">
        <v>0</v>
      </c>
      <c r="U30" s="61">
        <v>0</v>
      </c>
      <c r="V30" s="80">
        <v>0</v>
      </c>
      <c r="W30" s="61">
        <v>0</v>
      </c>
      <c r="X30" s="80">
        <v>0</v>
      </c>
      <c r="Y30" s="61">
        <v>0</v>
      </c>
      <c r="Z30" s="80">
        <v>0</v>
      </c>
      <c r="AA30" s="82">
        <v>0</v>
      </c>
      <c r="AB30" s="25">
        <v>0</v>
      </c>
      <c r="AC30" s="27">
        <v>0</v>
      </c>
      <c r="AD30" s="8"/>
      <c r="AE30" s="36">
        <v>0</v>
      </c>
      <c r="AF30" s="104"/>
      <c r="AG30" s="99" t="s">
        <v>60</v>
      </c>
      <c r="AH30" s="33" t="s">
        <v>60</v>
      </c>
      <c r="AI30" s="35">
        <v>0</v>
      </c>
      <c r="AJ30" s="35">
        <v>0</v>
      </c>
      <c r="AK30" s="35">
        <v>0</v>
      </c>
      <c r="AL30" s="35">
        <v>0</v>
      </c>
      <c r="AM30" s="85">
        <v>0</v>
      </c>
      <c r="AN30" s="8">
        <v>0</v>
      </c>
      <c r="AO30" s="35">
        <v>0</v>
      </c>
    </row>
    <row r="31" spans="1:41" ht="13.5" hidden="1" customHeight="1" x14ac:dyDescent="0.2">
      <c r="A31" s="8">
        <v>20</v>
      </c>
      <c r="B31" s="17" t="s">
        <v>60</v>
      </c>
      <c r="C31" s="8" t="s">
        <v>60</v>
      </c>
      <c r="D31" s="8" t="s">
        <v>60</v>
      </c>
      <c r="E31" s="8" t="s">
        <v>60</v>
      </c>
      <c r="F31" s="8" t="s">
        <v>60</v>
      </c>
      <c r="G31" s="8" t="s">
        <v>60</v>
      </c>
      <c r="H31" s="8" t="s">
        <v>60</v>
      </c>
      <c r="I31" s="17" t="s">
        <v>60</v>
      </c>
      <c r="J31" s="31">
        <v>0</v>
      </c>
      <c r="K31" s="61">
        <v>0</v>
      </c>
      <c r="L31" s="80">
        <v>0</v>
      </c>
      <c r="M31" s="61">
        <v>0</v>
      </c>
      <c r="N31" s="80">
        <v>0</v>
      </c>
      <c r="O31" s="61">
        <v>0</v>
      </c>
      <c r="P31" s="80">
        <v>0</v>
      </c>
      <c r="Q31" s="61">
        <v>0</v>
      </c>
      <c r="R31" s="80">
        <v>0</v>
      </c>
      <c r="S31" s="61">
        <v>0</v>
      </c>
      <c r="T31" s="80">
        <v>0</v>
      </c>
      <c r="U31" s="61">
        <v>0</v>
      </c>
      <c r="V31" s="80">
        <v>0</v>
      </c>
      <c r="W31" s="61">
        <v>0</v>
      </c>
      <c r="X31" s="80">
        <v>0</v>
      </c>
      <c r="Y31" s="61">
        <v>0</v>
      </c>
      <c r="Z31" s="80">
        <v>0</v>
      </c>
      <c r="AA31" s="82">
        <v>0</v>
      </c>
      <c r="AB31" s="25">
        <v>0</v>
      </c>
      <c r="AC31" s="27">
        <v>0</v>
      </c>
      <c r="AD31" s="8"/>
      <c r="AE31" s="36">
        <v>0</v>
      </c>
      <c r="AF31" s="104"/>
      <c r="AG31" s="99" t="s">
        <v>60</v>
      </c>
      <c r="AH31" s="33" t="s">
        <v>60</v>
      </c>
      <c r="AI31" s="35">
        <v>0</v>
      </c>
      <c r="AJ31" s="35">
        <v>0</v>
      </c>
      <c r="AK31" s="35">
        <v>0</v>
      </c>
      <c r="AL31" s="35">
        <v>0</v>
      </c>
      <c r="AM31" s="85">
        <v>0</v>
      </c>
      <c r="AN31" s="8">
        <v>0</v>
      </c>
      <c r="AO31" s="35">
        <v>0</v>
      </c>
    </row>
    <row r="32" spans="1:41" ht="13.5" hidden="1" customHeight="1" x14ac:dyDescent="0.2">
      <c r="A32" s="8">
        <v>21</v>
      </c>
      <c r="B32" s="17" t="s">
        <v>60</v>
      </c>
      <c r="C32" s="8" t="s">
        <v>60</v>
      </c>
      <c r="D32" s="8" t="s">
        <v>60</v>
      </c>
      <c r="E32" s="8" t="s">
        <v>60</v>
      </c>
      <c r="F32" s="8" t="s">
        <v>60</v>
      </c>
      <c r="G32" s="8" t="s">
        <v>60</v>
      </c>
      <c r="H32" s="8" t="s">
        <v>60</v>
      </c>
      <c r="I32" s="17" t="s">
        <v>60</v>
      </c>
      <c r="J32" s="31">
        <v>0</v>
      </c>
      <c r="K32" s="61">
        <v>0</v>
      </c>
      <c r="L32" s="80">
        <v>0</v>
      </c>
      <c r="M32" s="61">
        <v>0</v>
      </c>
      <c r="N32" s="80">
        <v>0</v>
      </c>
      <c r="O32" s="61">
        <v>0</v>
      </c>
      <c r="P32" s="80">
        <v>0</v>
      </c>
      <c r="Q32" s="61">
        <v>0</v>
      </c>
      <c r="R32" s="80">
        <v>0</v>
      </c>
      <c r="S32" s="61">
        <v>0</v>
      </c>
      <c r="T32" s="80">
        <v>0</v>
      </c>
      <c r="U32" s="61">
        <v>0</v>
      </c>
      <c r="V32" s="80">
        <v>0</v>
      </c>
      <c r="W32" s="61">
        <v>0</v>
      </c>
      <c r="X32" s="80">
        <v>0</v>
      </c>
      <c r="Y32" s="61">
        <v>0</v>
      </c>
      <c r="Z32" s="80">
        <v>0</v>
      </c>
      <c r="AA32" s="82">
        <v>0</v>
      </c>
      <c r="AB32" s="25">
        <v>0</v>
      </c>
      <c r="AC32" s="27">
        <v>0</v>
      </c>
      <c r="AD32" s="8"/>
      <c r="AE32" s="36">
        <v>0</v>
      </c>
      <c r="AF32" s="104"/>
      <c r="AG32" s="99" t="s">
        <v>60</v>
      </c>
      <c r="AH32" s="33" t="s">
        <v>60</v>
      </c>
      <c r="AI32" s="35">
        <v>0</v>
      </c>
      <c r="AJ32" s="35">
        <v>0</v>
      </c>
      <c r="AK32" s="35">
        <v>0</v>
      </c>
      <c r="AL32" s="35">
        <v>0</v>
      </c>
      <c r="AM32" s="85">
        <v>0</v>
      </c>
      <c r="AN32" s="8">
        <v>0</v>
      </c>
      <c r="AO32" s="35">
        <v>0</v>
      </c>
    </row>
    <row r="33" spans="1:41" ht="13.5" hidden="1" customHeight="1" thickBot="1" x14ac:dyDescent="0.25">
      <c r="A33" s="9">
        <v>22</v>
      </c>
      <c r="B33" s="18" t="s">
        <v>60</v>
      </c>
      <c r="C33" s="9" t="s">
        <v>60</v>
      </c>
      <c r="D33" s="9" t="s">
        <v>60</v>
      </c>
      <c r="E33" s="9" t="s">
        <v>60</v>
      </c>
      <c r="F33" s="9" t="s">
        <v>60</v>
      </c>
      <c r="G33" s="9" t="s">
        <v>60</v>
      </c>
      <c r="H33" s="9" t="s">
        <v>60</v>
      </c>
      <c r="I33" s="18" t="s">
        <v>60</v>
      </c>
      <c r="J33" s="63">
        <v>0</v>
      </c>
      <c r="K33" s="10">
        <v>0</v>
      </c>
      <c r="L33" s="81">
        <v>0</v>
      </c>
      <c r="M33" s="10">
        <v>0</v>
      </c>
      <c r="N33" s="81">
        <v>0</v>
      </c>
      <c r="O33" s="10">
        <v>0</v>
      </c>
      <c r="P33" s="81">
        <v>0</v>
      </c>
      <c r="Q33" s="10">
        <v>0</v>
      </c>
      <c r="R33" s="81">
        <v>0</v>
      </c>
      <c r="S33" s="10">
        <v>0</v>
      </c>
      <c r="T33" s="81">
        <v>0</v>
      </c>
      <c r="U33" s="10">
        <v>0</v>
      </c>
      <c r="V33" s="81">
        <v>0</v>
      </c>
      <c r="W33" s="10">
        <v>0</v>
      </c>
      <c r="X33" s="81">
        <v>0</v>
      </c>
      <c r="Y33" s="10">
        <v>0</v>
      </c>
      <c r="Z33" s="81">
        <v>0</v>
      </c>
      <c r="AA33" s="84">
        <v>0</v>
      </c>
      <c r="AB33" s="26">
        <v>0</v>
      </c>
      <c r="AC33" s="28">
        <v>0</v>
      </c>
      <c r="AD33" s="9"/>
      <c r="AE33" s="63">
        <v>0</v>
      </c>
      <c r="AF33" s="100"/>
      <c r="AG33" s="101" t="s">
        <v>60</v>
      </c>
      <c r="AH33" s="96" t="s">
        <v>60</v>
      </c>
      <c r="AI33" s="35">
        <v>0</v>
      </c>
      <c r="AJ33" s="35">
        <v>0</v>
      </c>
      <c r="AK33" s="35">
        <v>0</v>
      </c>
      <c r="AL33" s="35">
        <v>0</v>
      </c>
      <c r="AM33" s="85">
        <v>0</v>
      </c>
      <c r="AN33" s="8">
        <v>0</v>
      </c>
      <c r="AO33" s="35">
        <v>0</v>
      </c>
    </row>
    <row r="34" spans="1:41" ht="13.5" hidden="1" customHeight="1" thickTop="1" x14ac:dyDescent="0.2">
      <c r="AB34" s="11"/>
      <c r="AC34" s="11"/>
    </row>
    <row r="35" spans="1:41" ht="13.5" hidden="1" customHeight="1" x14ac:dyDescent="0.2">
      <c r="B35" t="s">
        <v>13</v>
      </c>
      <c r="J35" t="s">
        <v>14</v>
      </c>
      <c r="P35" t="s">
        <v>26</v>
      </c>
      <c r="AB35" s="11"/>
      <c r="AC35" s="11"/>
    </row>
    <row r="36" spans="1:41" ht="13.5" customHeight="1" x14ac:dyDescent="0.2"/>
  </sheetData>
  <sortState ref="A12:AO14">
    <sortCondition descending="1" ref="AG12:AG14"/>
  </sortState>
  <mergeCells count="36">
    <mergeCell ref="D9:D11"/>
    <mergeCell ref="F9:F11"/>
    <mergeCell ref="G9:G11"/>
    <mergeCell ref="H9:H11"/>
    <mergeCell ref="I9:I11"/>
    <mergeCell ref="W10:W11"/>
    <mergeCell ref="X10:X11"/>
    <mergeCell ref="K9:L9"/>
    <mergeCell ref="M9:N9"/>
    <mergeCell ref="O9:P9"/>
    <mergeCell ref="Q9:R9"/>
    <mergeCell ref="S9:T9"/>
    <mergeCell ref="U9:V9"/>
    <mergeCell ref="W9:X9"/>
    <mergeCell ref="Y9:Z9"/>
    <mergeCell ref="AA9:AA11"/>
    <mergeCell ref="K10:K11"/>
    <mergeCell ref="L10:L11"/>
    <mergeCell ref="M10:M11"/>
    <mergeCell ref="N10:N11"/>
    <mergeCell ref="O10:O11"/>
    <mergeCell ref="P10:P11"/>
    <mergeCell ref="Q10:Q11"/>
    <mergeCell ref="R10:R11"/>
    <mergeCell ref="Y10:Y11"/>
    <mergeCell ref="Z10:Z11"/>
    <mergeCell ref="S10:S11"/>
    <mergeCell ref="T10:T11"/>
    <mergeCell ref="U10:U11"/>
    <mergeCell ref="V10:V11"/>
    <mergeCell ref="AF9:AG9"/>
    <mergeCell ref="AD10:AD11"/>
    <mergeCell ref="AE10:AE11"/>
    <mergeCell ref="AF10:AF11"/>
    <mergeCell ref="AG10:AG11"/>
    <mergeCell ref="AD9:AE9"/>
  </mergeCells>
  <printOptions gridLinesSet="0"/>
  <pageMargins left="0.19685039370078741" right="0.19685039370078741" top="0.59055118110236227" bottom="0.59055118110236227" header="0.51181102362204722" footer="0.51181102362204722"/>
  <pageSetup paperSize="9" scale="78" orientation="landscape" horizontalDpi="120" verticalDpi="144" r:id="rId1"/>
  <headerFooter alignWithMargins="0">
    <oddHeader>&amp;A</oddHead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39"/>
  <sheetViews>
    <sheetView workbookViewId="0">
      <selection activeCell="J9" sqref="J9"/>
    </sheetView>
  </sheetViews>
  <sheetFormatPr defaultRowHeight="12.75" x14ac:dyDescent="0.2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 x14ac:dyDescent="0.2">
      <c r="B1" s="4" t="s">
        <v>62</v>
      </c>
    </row>
    <row r="2" spans="1:8" ht="63" x14ac:dyDescent="0.2">
      <c r="A2" s="68" t="s">
        <v>63</v>
      </c>
      <c r="B2" s="68" t="s">
        <v>36</v>
      </c>
      <c r="C2" s="68" t="s">
        <v>64</v>
      </c>
      <c r="D2" s="68" t="s">
        <v>65</v>
      </c>
      <c r="E2" s="68" t="s">
        <v>66</v>
      </c>
      <c r="F2" s="68" t="s">
        <v>67</v>
      </c>
      <c r="G2" s="68"/>
      <c r="H2" s="69" t="s">
        <v>68</v>
      </c>
    </row>
    <row r="3" spans="1:8" ht="15.75" x14ac:dyDescent="0.25">
      <c r="A3" s="70">
        <v>1</v>
      </c>
      <c r="B3" s="70" t="s">
        <v>70</v>
      </c>
      <c r="C3" s="70">
        <v>1</v>
      </c>
      <c r="D3" s="70">
        <v>1</v>
      </c>
      <c r="E3" s="88">
        <v>0.48388888888888887</v>
      </c>
      <c r="F3" s="71"/>
      <c r="G3" s="71"/>
      <c r="H3" s="72"/>
    </row>
    <row r="4" spans="1:8" ht="15.75" x14ac:dyDescent="0.25">
      <c r="A4" s="70">
        <v>2</v>
      </c>
      <c r="B4" s="70" t="s">
        <v>170</v>
      </c>
      <c r="C4" s="70">
        <v>1</v>
      </c>
      <c r="D4" s="70">
        <v>1</v>
      </c>
      <c r="E4" s="88">
        <v>0.4939236111111111</v>
      </c>
      <c r="F4" s="73">
        <f t="shared" ref="F4:F38" si="0">SUM(E4-E3)</f>
        <v>1.0034722222222237E-2</v>
      </c>
      <c r="G4" s="73">
        <v>5.5555555555555558E-3</v>
      </c>
      <c r="H4" s="74">
        <f>SUM(F4-G4)</f>
        <v>4.4791666666666808E-3</v>
      </c>
    </row>
    <row r="5" spans="1:8" ht="15.75" x14ac:dyDescent="0.25">
      <c r="A5" s="70">
        <v>3</v>
      </c>
      <c r="B5" s="70" t="s">
        <v>69</v>
      </c>
      <c r="C5" s="70">
        <v>1</v>
      </c>
      <c r="D5" s="70">
        <v>1</v>
      </c>
      <c r="E5" s="88">
        <v>0.50063657407407403</v>
      </c>
      <c r="F5" s="73">
        <f t="shared" si="0"/>
        <v>6.7129629629629206E-3</v>
      </c>
      <c r="G5" s="73">
        <v>3.472222222222222E-3</v>
      </c>
      <c r="H5" s="74">
        <f>SUM(F5-G5)</f>
        <v>3.2407407407406986E-3</v>
      </c>
    </row>
    <row r="6" spans="1:8" ht="15.75" x14ac:dyDescent="0.25">
      <c r="A6" s="70">
        <v>4</v>
      </c>
      <c r="B6" s="70" t="s">
        <v>176</v>
      </c>
      <c r="C6" s="70">
        <v>1</v>
      </c>
      <c r="D6" s="70">
        <v>1</v>
      </c>
      <c r="E6" s="88">
        <v>0.50942129629629629</v>
      </c>
      <c r="F6" s="73">
        <f t="shared" si="0"/>
        <v>8.7847222222222632E-3</v>
      </c>
      <c r="G6" s="73">
        <v>3.472222222222222E-3</v>
      </c>
      <c r="H6" s="74">
        <f>SUM(F6-G6)</f>
        <v>5.3125000000000411E-3</v>
      </c>
    </row>
    <row r="7" spans="1:8" ht="15.75" x14ac:dyDescent="0.25">
      <c r="A7" s="70">
        <v>5</v>
      </c>
      <c r="B7" s="70" t="s">
        <v>177</v>
      </c>
      <c r="C7" s="70">
        <v>1</v>
      </c>
      <c r="D7" s="70">
        <v>1</v>
      </c>
      <c r="E7" s="88">
        <v>0.51795138888888892</v>
      </c>
      <c r="F7" s="73">
        <f t="shared" si="0"/>
        <v>8.5300925925926308E-3</v>
      </c>
      <c r="G7" s="73">
        <v>3.472222222222222E-3</v>
      </c>
      <c r="H7" s="74">
        <f t="shared" ref="H7:H37" si="1">SUM(F7-G7)</f>
        <v>5.0578703703704087E-3</v>
      </c>
    </row>
    <row r="8" spans="1:8" ht="15.75" x14ac:dyDescent="0.25">
      <c r="A8" s="70">
        <v>6</v>
      </c>
      <c r="B8" s="70" t="s">
        <v>178</v>
      </c>
      <c r="C8" s="70">
        <v>1</v>
      </c>
      <c r="D8" s="70">
        <v>1</v>
      </c>
      <c r="E8" s="88">
        <v>0.52475694444444443</v>
      </c>
      <c r="F8" s="73">
        <f t="shared" si="0"/>
        <v>6.8055555555555092E-3</v>
      </c>
      <c r="G8" s="73">
        <v>3.472222222222222E-3</v>
      </c>
      <c r="H8" s="74">
        <f t="shared" si="1"/>
        <v>3.3333333333332871E-3</v>
      </c>
    </row>
    <row r="9" spans="1:8" ht="15.75" x14ac:dyDescent="0.25">
      <c r="A9" s="70">
        <v>7</v>
      </c>
      <c r="B9" s="70" t="s">
        <v>178</v>
      </c>
      <c r="C9" s="70">
        <v>2</v>
      </c>
      <c r="D9" s="70">
        <v>1</v>
      </c>
      <c r="E9" s="88">
        <v>0.53819444444444442</v>
      </c>
      <c r="F9" s="73">
        <f t="shared" si="0"/>
        <v>1.3437499999999991E-2</v>
      </c>
      <c r="G9" s="73">
        <v>3.472222222222222E-3</v>
      </c>
      <c r="H9" s="74">
        <f t="shared" si="1"/>
        <v>9.9652777777777691E-3</v>
      </c>
    </row>
    <row r="10" spans="1:8" ht="15.75" x14ac:dyDescent="0.25">
      <c r="A10" s="70">
        <v>8</v>
      </c>
      <c r="B10" s="70" t="s">
        <v>179</v>
      </c>
      <c r="C10" s="70">
        <v>1</v>
      </c>
      <c r="D10" s="70">
        <v>1</v>
      </c>
      <c r="E10" s="88">
        <v>0.54545138888888889</v>
      </c>
      <c r="F10" s="73">
        <f t="shared" si="0"/>
        <v>7.2569444444444686E-3</v>
      </c>
      <c r="G10" s="73">
        <v>3.472222222222222E-3</v>
      </c>
      <c r="H10" s="74">
        <f t="shared" si="1"/>
        <v>3.7847222222222466E-3</v>
      </c>
    </row>
    <row r="11" spans="1:8" ht="15.75" x14ac:dyDescent="0.25">
      <c r="A11" s="70">
        <v>9</v>
      </c>
      <c r="B11" s="70" t="s">
        <v>169</v>
      </c>
      <c r="C11" s="70">
        <v>1</v>
      </c>
      <c r="D11" s="70">
        <v>1</v>
      </c>
      <c r="E11" s="88">
        <v>0.55185185185185182</v>
      </c>
      <c r="F11" s="73">
        <f t="shared" si="0"/>
        <v>6.4004629629629273E-3</v>
      </c>
      <c r="G11" s="73">
        <v>3.472222222222222E-3</v>
      </c>
      <c r="H11" s="74">
        <f t="shared" si="1"/>
        <v>2.9282407407407052E-3</v>
      </c>
    </row>
    <row r="12" spans="1:8" ht="15.75" x14ac:dyDescent="0.25">
      <c r="A12" s="70">
        <v>10</v>
      </c>
      <c r="B12" s="70" t="s">
        <v>70</v>
      </c>
      <c r="C12" s="70">
        <v>1</v>
      </c>
      <c r="D12" s="70">
        <v>2</v>
      </c>
      <c r="E12" s="88">
        <v>0.55858796296296298</v>
      </c>
      <c r="F12" s="73">
        <f t="shared" si="0"/>
        <v>6.7361111111111649E-3</v>
      </c>
      <c r="G12" s="73">
        <v>3.472222222222222E-3</v>
      </c>
      <c r="H12" s="74">
        <f t="shared" si="1"/>
        <v>3.2638888888889429E-3</v>
      </c>
    </row>
    <row r="13" spans="1:8" ht="15.75" x14ac:dyDescent="0.25">
      <c r="A13" s="70">
        <v>11</v>
      </c>
      <c r="B13" s="70" t="s">
        <v>170</v>
      </c>
      <c r="C13" s="70">
        <v>1</v>
      </c>
      <c r="D13" s="70">
        <v>2</v>
      </c>
      <c r="E13" s="88">
        <v>0.56744212962962959</v>
      </c>
      <c r="F13" s="73">
        <f t="shared" si="0"/>
        <v>8.8541666666666075E-3</v>
      </c>
      <c r="G13" s="73">
        <v>5.5555555555555558E-3</v>
      </c>
      <c r="H13" s="74">
        <f t="shared" si="1"/>
        <v>3.2986111111110517E-3</v>
      </c>
    </row>
    <row r="14" spans="1:8" ht="15.75" x14ac:dyDescent="0.25">
      <c r="A14" s="70">
        <v>12</v>
      </c>
      <c r="B14" s="70" t="s">
        <v>69</v>
      </c>
      <c r="C14" s="70">
        <v>1</v>
      </c>
      <c r="D14" s="70">
        <v>2</v>
      </c>
      <c r="E14" s="88">
        <v>0.57420138888888894</v>
      </c>
      <c r="F14" s="73">
        <f t="shared" si="0"/>
        <v>6.7592592592593537E-3</v>
      </c>
      <c r="G14" s="73">
        <v>3.472222222222222E-3</v>
      </c>
      <c r="H14" s="74">
        <f t="shared" si="1"/>
        <v>3.2870370370371316E-3</v>
      </c>
    </row>
    <row r="15" spans="1:8" ht="15.75" x14ac:dyDescent="0.25">
      <c r="A15" s="70">
        <v>13</v>
      </c>
      <c r="B15" s="70" t="s">
        <v>176</v>
      </c>
      <c r="C15" s="70">
        <v>1</v>
      </c>
      <c r="D15" s="70">
        <v>2</v>
      </c>
      <c r="E15" s="88">
        <v>0.58092592592592596</v>
      </c>
      <c r="F15" s="73">
        <f t="shared" si="0"/>
        <v>6.724537037037015E-3</v>
      </c>
      <c r="G15" s="73">
        <v>3.472222222222222E-3</v>
      </c>
      <c r="H15" s="74">
        <f t="shared" si="1"/>
        <v>3.252314814814793E-3</v>
      </c>
    </row>
    <row r="16" spans="1:8" ht="15.75" x14ac:dyDescent="0.25">
      <c r="A16" s="70">
        <v>14</v>
      </c>
      <c r="B16" s="70" t="s">
        <v>177</v>
      </c>
      <c r="C16" s="70">
        <v>1</v>
      </c>
      <c r="D16" s="70">
        <v>2</v>
      </c>
      <c r="E16" s="88">
        <v>0.58776620370370369</v>
      </c>
      <c r="F16" s="73">
        <f t="shared" si="0"/>
        <v>6.8402777777777368E-3</v>
      </c>
      <c r="G16" s="73">
        <v>3.472222222222222E-3</v>
      </c>
      <c r="H16" s="74">
        <f t="shared" si="1"/>
        <v>3.3680555555555148E-3</v>
      </c>
    </row>
    <row r="17" spans="1:8" ht="15.75" x14ac:dyDescent="0.25">
      <c r="A17" s="70">
        <v>15</v>
      </c>
      <c r="B17" s="70" t="s">
        <v>178</v>
      </c>
      <c r="C17" s="70">
        <v>1</v>
      </c>
      <c r="D17" s="70">
        <v>2</v>
      </c>
      <c r="E17" s="88">
        <v>0.59457175925925931</v>
      </c>
      <c r="F17" s="73">
        <f t="shared" si="0"/>
        <v>6.8055555555556202E-3</v>
      </c>
      <c r="G17" s="73">
        <v>3.472222222222222E-3</v>
      </c>
      <c r="H17" s="74">
        <f t="shared" si="1"/>
        <v>3.3333333333333982E-3</v>
      </c>
    </row>
    <row r="18" spans="1:8" ht="15.75" x14ac:dyDescent="0.25">
      <c r="A18" s="70">
        <v>16</v>
      </c>
      <c r="B18" s="70" t="s">
        <v>178</v>
      </c>
      <c r="C18" s="70">
        <v>2</v>
      </c>
      <c r="D18" s="70">
        <v>2</v>
      </c>
      <c r="E18" s="88">
        <v>0.60260416666666672</v>
      </c>
      <c r="F18" s="73">
        <f t="shared" si="0"/>
        <v>8.0324074074074048E-3</v>
      </c>
      <c r="G18" s="73">
        <v>3.472222222222222E-3</v>
      </c>
      <c r="H18" s="74">
        <f t="shared" si="1"/>
        <v>4.5601851851851827E-3</v>
      </c>
    </row>
    <row r="19" spans="1:8" ht="15.75" x14ac:dyDescent="0.25">
      <c r="A19" s="70">
        <v>17</v>
      </c>
      <c r="B19" s="70" t="s">
        <v>179</v>
      </c>
      <c r="C19" s="70">
        <v>1</v>
      </c>
      <c r="D19" s="70">
        <v>2</v>
      </c>
      <c r="E19" s="88">
        <v>0.60934027777777777</v>
      </c>
      <c r="F19" s="73">
        <f t="shared" si="0"/>
        <v>6.7361111111110539E-3</v>
      </c>
      <c r="G19" s="73">
        <v>3.472222222222222E-3</v>
      </c>
      <c r="H19" s="74">
        <f t="shared" si="1"/>
        <v>3.2638888888888318E-3</v>
      </c>
    </row>
    <row r="20" spans="1:8" ht="15.75" x14ac:dyDescent="0.25">
      <c r="A20" s="70">
        <v>18</v>
      </c>
      <c r="B20" s="70" t="s">
        <v>169</v>
      </c>
      <c r="C20" s="70">
        <v>1</v>
      </c>
      <c r="D20" s="70">
        <v>2</v>
      </c>
      <c r="E20" s="88">
        <v>0.61548611111111107</v>
      </c>
      <c r="F20" s="73">
        <f t="shared" si="0"/>
        <v>6.1458333333332948E-3</v>
      </c>
      <c r="G20" s="73">
        <v>3.472222222222222E-3</v>
      </c>
      <c r="H20" s="74">
        <f t="shared" si="1"/>
        <v>2.6736111111110728E-3</v>
      </c>
    </row>
    <row r="21" spans="1:8" ht="15.75" x14ac:dyDescent="0.25">
      <c r="A21" s="70">
        <v>19</v>
      </c>
      <c r="B21" s="70" t="s">
        <v>70</v>
      </c>
      <c r="C21" s="70">
        <v>1</v>
      </c>
      <c r="D21" s="70">
        <v>3</v>
      </c>
      <c r="E21" s="88">
        <v>0.62222222222222223</v>
      </c>
      <c r="F21" s="73">
        <f t="shared" si="0"/>
        <v>6.7361111111111649E-3</v>
      </c>
      <c r="G21" s="73">
        <v>3.472222222222222E-3</v>
      </c>
      <c r="H21" s="74">
        <f t="shared" si="1"/>
        <v>3.2638888888889429E-3</v>
      </c>
    </row>
    <row r="22" spans="1:8" ht="15.75" x14ac:dyDescent="0.25">
      <c r="A22" s="70">
        <v>20</v>
      </c>
      <c r="B22" s="70" t="s">
        <v>170</v>
      </c>
      <c r="C22" s="70">
        <v>1</v>
      </c>
      <c r="D22" s="70">
        <v>3</v>
      </c>
      <c r="E22" s="88">
        <v>0.6310648148148148</v>
      </c>
      <c r="F22" s="73">
        <f t="shared" si="0"/>
        <v>8.8425925925925686E-3</v>
      </c>
      <c r="G22" s="73">
        <v>5.5555555555555558E-3</v>
      </c>
      <c r="H22" s="74">
        <f t="shared" si="1"/>
        <v>3.2870370370370128E-3</v>
      </c>
    </row>
    <row r="23" spans="1:8" ht="15.75" x14ac:dyDescent="0.25">
      <c r="A23" s="70">
        <v>21</v>
      </c>
      <c r="B23" s="70" t="s">
        <v>69</v>
      </c>
      <c r="C23" s="70">
        <v>1</v>
      </c>
      <c r="D23" s="70">
        <v>3</v>
      </c>
      <c r="E23" s="88">
        <v>0.63814814814814813</v>
      </c>
      <c r="F23" s="73">
        <f t="shared" si="0"/>
        <v>7.0833333333333304E-3</v>
      </c>
      <c r="G23" s="73">
        <v>3.472222222222222E-3</v>
      </c>
      <c r="H23" s="74">
        <f t="shared" si="1"/>
        <v>3.6111111111111083E-3</v>
      </c>
    </row>
    <row r="24" spans="1:8" ht="15.75" x14ac:dyDescent="0.25">
      <c r="A24" s="70">
        <v>22</v>
      </c>
      <c r="B24" s="70" t="s">
        <v>176</v>
      </c>
      <c r="C24" s="70">
        <v>1</v>
      </c>
      <c r="D24" s="70">
        <v>3</v>
      </c>
      <c r="E24" s="88">
        <v>0.64497685185185183</v>
      </c>
      <c r="F24" s="73">
        <f t="shared" si="0"/>
        <v>6.8287037037036979E-3</v>
      </c>
      <c r="G24" s="73">
        <v>3.472222222222222E-3</v>
      </c>
      <c r="H24" s="74">
        <f>SUM(F24-G24)</f>
        <v>3.3564814814814759E-3</v>
      </c>
    </row>
    <row r="25" spans="1:8" ht="15.75" x14ac:dyDescent="0.25">
      <c r="A25" s="70">
        <v>23</v>
      </c>
      <c r="B25" s="70" t="s">
        <v>177</v>
      </c>
      <c r="C25" s="70">
        <v>1</v>
      </c>
      <c r="D25" s="70">
        <v>3</v>
      </c>
      <c r="E25" s="88">
        <v>0.65181712962962968</v>
      </c>
      <c r="F25" s="73">
        <f t="shared" si="0"/>
        <v>6.8402777777778478E-3</v>
      </c>
      <c r="G25" s="73">
        <v>3.472222222222222E-3</v>
      </c>
      <c r="H25" s="74">
        <f t="shared" si="1"/>
        <v>3.3680555555556258E-3</v>
      </c>
    </row>
    <row r="26" spans="1:8" ht="15.75" x14ac:dyDescent="0.25">
      <c r="A26" s="70">
        <v>24</v>
      </c>
      <c r="B26" s="70" t="s">
        <v>178</v>
      </c>
      <c r="C26" s="70">
        <v>1</v>
      </c>
      <c r="D26" s="70">
        <v>3</v>
      </c>
      <c r="E26" s="88">
        <v>0.65858796296296296</v>
      </c>
      <c r="F26" s="73">
        <f t="shared" si="0"/>
        <v>6.7708333333332815E-3</v>
      </c>
      <c r="G26" s="73">
        <v>3.472222222222222E-3</v>
      </c>
      <c r="H26" s="74">
        <f t="shared" si="1"/>
        <v>3.2986111111110595E-3</v>
      </c>
    </row>
    <row r="27" spans="1:8" ht="15.75" x14ac:dyDescent="0.25">
      <c r="A27" s="70">
        <v>25</v>
      </c>
      <c r="B27" s="70" t="s">
        <v>178</v>
      </c>
      <c r="C27" s="70">
        <v>2</v>
      </c>
      <c r="D27" s="70">
        <v>3</v>
      </c>
      <c r="E27" s="88">
        <v>0.66537037037037039</v>
      </c>
      <c r="F27" s="73">
        <f t="shared" si="0"/>
        <v>6.7824074074074314E-3</v>
      </c>
      <c r="G27" s="73">
        <v>3.472222222222222E-3</v>
      </c>
      <c r="H27" s="74">
        <f t="shared" si="1"/>
        <v>3.3101851851852094E-3</v>
      </c>
    </row>
    <row r="28" spans="1:8" ht="15.75" x14ac:dyDescent="0.25">
      <c r="A28" s="70">
        <v>26</v>
      </c>
      <c r="B28" s="70" t="s">
        <v>179</v>
      </c>
      <c r="C28" s="70">
        <v>1</v>
      </c>
      <c r="D28" s="70">
        <v>3</v>
      </c>
      <c r="E28" s="88">
        <v>0.67180555555555566</v>
      </c>
      <c r="F28" s="73">
        <f t="shared" si="0"/>
        <v>6.4351851851852659E-3</v>
      </c>
      <c r="G28" s="73">
        <v>3.472222222222222E-3</v>
      </c>
      <c r="H28" s="74">
        <f t="shared" si="1"/>
        <v>2.9629629629630439E-3</v>
      </c>
    </row>
    <row r="29" spans="1:8" ht="15.75" x14ac:dyDescent="0.25">
      <c r="A29" s="70">
        <v>27</v>
      </c>
      <c r="B29" s="70" t="s">
        <v>169</v>
      </c>
      <c r="C29" s="70">
        <v>1</v>
      </c>
      <c r="D29" s="70">
        <v>3</v>
      </c>
      <c r="E29" s="88">
        <v>0.67746527777777776</v>
      </c>
      <c r="F29" s="73">
        <f t="shared" si="0"/>
        <v>5.6597222222221077E-3</v>
      </c>
      <c r="G29" s="73">
        <v>3.472222222222222E-3</v>
      </c>
      <c r="H29" s="74">
        <f t="shared" si="1"/>
        <v>2.1874999999998857E-3</v>
      </c>
    </row>
    <row r="30" spans="1:8" ht="15.75" x14ac:dyDescent="0.25">
      <c r="A30" s="70">
        <v>28</v>
      </c>
      <c r="B30" s="70" t="s">
        <v>70</v>
      </c>
      <c r="C30" s="70">
        <v>1</v>
      </c>
      <c r="D30" s="70">
        <v>4</v>
      </c>
      <c r="E30" s="88">
        <v>0.68413194444444436</v>
      </c>
      <c r="F30" s="73">
        <f t="shared" si="0"/>
        <v>6.6666666666665986E-3</v>
      </c>
      <c r="G30" s="73">
        <v>3.472222222222222E-3</v>
      </c>
      <c r="H30" s="74">
        <f t="shared" si="1"/>
        <v>3.1944444444443765E-3</v>
      </c>
    </row>
    <row r="31" spans="1:8" ht="15.75" x14ac:dyDescent="0.25">
      <c r="A31" s="70">
        <v>29</v>
      </c>
      <c r="B31" s="70" t="s">
        <v>170</v>
      </c>
      <c r="C31" s="70">
        <v>1</v>
      </c>
      <c r="D31" s="70">
        <v>4</v>
      </c>
      <c r="E31" s="88">
        <v>0.69260416666666658</v>
      </c>
      <c r="F31" s="73">
        <f t="shared" si="0"/>
        <v>8.4722222222222143E-3</v>
      </c>
      <c r="G31" s="73">
        <v>5.5555555555555558E-3</v>
      </c>
      <c r="H31" s="74">
        <f t="shared" si="1"/>
        <v>2.9166666666666586E-3</v>
      </c>
    </row>
    <row r="32" spans="1:8" ht="15.75" x14ac:dyDescent="0.25">
      <c r="A32" s="70">
        <v>30</v>
      </c>
      <c r="B32" s="70" t="s">
        <v>69</v>
      </c>
      <c r="C32" s="70">
        <v>1</v>
      </c>
      <c r="D32" s="70">
        <v>4</v>
      </c>
      <c r="E32" s="88">
        <v>0.69855324074074077</v>
      </c>
      <c r="F32" s="73">
        <f t="shared" si="0"/>
        <v>5.9490740740741899E-3</v>
      </c>
      <c r="G32" s="73">
        <v>3.472222222222222E-3</v>
      </c>
      <c r="H32" s="74">
        <f t="shared" si="1"/>
        <v>2.4768518518519678E-3</v>
      </c>
    </row>
    <row r="33" spans="1:8" ht="15.75" x14ac:dyDescent="0.25">
      <c r="A33" s="70">
        <v>31</v>
      </c>
      <c r="B33" s="70" t="s">
        <v>176</v>
      </c>
      <c r="C33" s="70">
        <v>1</v>
      </c>
      <c r="D33" s="70">
        <v>4</v>
      </c>
      <c r="E33" s="88">
        <v>0.70532407407407405</v>
      </c>
      <c r="F33" s="73">
        <f t="shared" si="0"/>
        <v>6.7708333333332815E-3</v>
      </c>
      <c r="G33" s="73">
        <v>3.472222222222222E-3</v>
      </c>
      <c r="H33" s="74">
        <f t="shared" si="1"/>
        <v>3.2986111111110595E-3</v>
      </c>
    </row>
    <row r="34" spans="1:8" ht="15.75" x14ac:dyDescent="0.25">
      <c r="A34" s="70">
        <v>32</v>
      </c>
      <c r="B34" s="70" t="s">
        <v>177</v>
      </c>
      <c r="C34" s="70">
        <v>1</v>
      </c>
      <c r="D34" s="70">
        <v>4</v>
      </c>
      <c r="E34" s="88">
        <v>0.71229166666666666</v>
      </c>
      <c r="F34" s="73">
        <f t="shared" si="0"/>
        <v>6.9675925925926085E-3</v>
      </c>
      <c r="G34" s="73">
        <v>3.472222222222222E-3</v>
      </c>
      <c r="H34" s="74">
        <f t="shared" si="1"/>
        <v>3.4953703703703865E-3</v>
      </c>
    </row>
    <row r="35" spans="1:8" ht="15.75" x14ac:dyDescent="0.25">
      <c r="A35" s="70">
        <v>33</v>
      </c>
      <c r="B35" s="70" t="s">
        <v>178</v>
      </c>
      <c r="C35" s="70">
        <v>1</v>
      </c>
      <c r="D35" s="70">
        <v>4</v>
      </c>
      <c r="E35" s="87">
        <v>0.71908564814814813</v>
      </c>
      <c r="F35" s="73">
        <f t="shared" si="0"/>
        <v>6.7939814814814703E-3</v>
      </c>
      <c r="G35" s="73">
        <v>3.472222222222222E-3</v>
      </c>
      <c r="H35" s="74">
        <f t="shared" si="1"/>
        <v>3.3217592592592483E-3</v>
      </c>
    </row>
    <row r="36" spans="1:8" ht="15.75" x14ac:dyDescent="0.25">
      <c r="A36" s="70">
        <v>34</v>
      </c>
      <c r="B36" s="70" t="s">
        <v>178</v>
      </c>
      <c r="C36" s="70">
        <v>2</v>
      </c>
      <c r="D36" s="70">
        <v>4</v>
      </c>
      <c r="E36" s="87">
        <v>0.72561342592592604</v>
      </c>
      <c r="F36" s="73">
        <f t="shared" si="0"/>
        <v>6.52777777777791E-3</v>
      </c>
      <c r="G36" s="73">
        <v>3.472222222222222E-3</v>
      </c>
      <c r="H36" s="74">
        <f t="shared" si="1"/>
        <v>3.055555555555688E-3</v>
      </c>
    </row>
    <row r="37" spans="1:8" ht="15.75" x14ac:dyDescent="0.25">
      <c r="A37" s="70">
        <v>35</v>
      </c>
      <c r="B37" s="70" t="s">
        <v>179</v>
      </c>
      <c r="C37" s="70">
        <v>1</v>
      </c>
      <c r="D37" s="70">
        <v>4</v>
      </c>
      <c r="E37" s="87">
        <v>0.7316435185185185</v>
      </c>
      <c r="F37" s="73">
        <f t="shared" si="0"/>
        <v>6.030092592592462E-3</v>
      </c>
      <c r="G37" s="73">
        <v>3.472222222222222E-3</v>
      </c>
      <c r="H37" s="74">
        <f t="shared" si="1"/>
        <v>2.55787037037024E-3</v>
      </c>
    </row>
    <row r="38" spans="1:8" ht="15.75" x14ac:dyDescent="0.25">
      <c r="A38" s="70">
        <v>36</v>
      </c>
      <c r="B38" s="70" t="s">
        <v>169</v>
      </c>
      <c r="C38" s="70">
        <v>1</v>
      </c>
      <c r="D38" s="70">
        <v>4</v>
      </c>
      <c r="E38" s="87">
        <v>0.73822916666666671</v>
      </c>
      <c r="F38" s="73">
        <f t="shared" si="0"/>
        <v>6.5856481481482154E-3</v>
      </c>
      <c r="G38" s="73">
        <v>3.472222222222222E-3</v>
      </c>
      <c r="H38" s="74">
        <f>SUM(F38-G38)</f>
        <v>3.1134259259259934E-3</v>
      </c>
    </row>
    <row r="39" spans="1:8" ht="15.75" x14ac:dyDescent="0.2">
      <c r="A39" s="70"/>
      <c r="B39" s="70" t="s">
        <v>71</v>
      </c>
      <c r="C39" s="70"/>
      <c r="D39" s="70"/>
      <c r="E39" s="75">
        <v>0.77083333333333337</v>
      </c>
      <c r="F39" s="73">
        <f>SUM(E39-E38)</f>
        <v>3.2604166666666656E-2</v>
      </c>
      <c r="G39" s="73">
        <v>3.472222222222222E-3</v>
      </c>
      <c r="H39" s="74">
        <f>SUM(F39-G39)</f>
        <v>2.9131944444444433E-2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R134"/>
  <sheetViews>
    <sheetView showZeros="0" topLeftCell="A61" zoomScale="90" zoomScaleNormal="90" workbookViewId="0">
      <selection activeCell="X133" sqref="X133"/>
    </sheetView>
  </sheetViews>
  <sheetFormatPr defaultRowHeight="15" x14ac:dyDescent="0.25"/>
  <cols>
    <col min="1" max="1" width="6.42578125" style="37" customWidth="1"/>
    <col min="2" max="2" width="24.28515625" style="37" customWidth="1"/>
    <col min="3" max="3" width="5.7109375" style="37" customWidth="1"/>
    <col min="4" max="8" width="7.140625" style="37" customWidth="1"/>
    <col min="9" max="13" width="7.140625" style="37" hidden="1" customWidth="1"/>
    <col min="14" max="15" width="7.28515625" style="37" customWidth="1"/>
    <col min="16" max="16" width="1.7109375" style="39" customWidth="1"/>
    <col min="17" max="17" width="12.28515625" style="39" customWidth="1"/>
    <col min="18" max="18" width="7.85546875" style="39" customWidth="1"/>
    <col min="19" max="16384" width="9.140625" style="39"/>
  </cols>
  <sheetData>
    <row r="1" spans="1:18" ht="15.75" x14ac:dyDescent="0.25">
      <c r="C1" s="38" t="s">
        <v>58</v>
      </c>
    </row>
    <row r="2" spans="1:18" ht="16.5" thickBot="1" x14ac:dyDescent="0.3">
      <c r="A2" s="105" t="s">
        <v>36</v>
      </c>
      <c r="B2" s="40" t="s">
        <v>141</v>
      </c>
      <c r="C2" s="106" t="s">
        <v>95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57"/>
      <c r="R2" s="57"/>
    </row>
    <row r="3" spans="1:18" ht="31.5" customHeight="1" thickTop="1" x14ac:dyDescent="0.25">
      <c r="A3" s="170" t="s">
        <v>31</v>
      </c>
      <c r="B3" s="182" t="s">
        <v>42</v>
      </c>
      <c r="C3" s="181" t="s">
        <v>43</v>
      </c>
      <c r="D3" s="176" t="s">
        <v>84</v>
      </c>
      <c r="E3" s="177"/>
      <c r="F3" s="177"/>
      <c r="G3" s="177"/>
      <c r="H3" s="177"/>
      <c r="I3" s="177"/>
      <c r="J3" s="177"/>
      <c r="K3" s="177"/>
      <c r="L3" s="177"/>
      <c r="M3" s="178"/>
      <c r="N3" s="179" t="s">
        <v>46</v>
      </c>
      <c r="O3" s="180"/>
      <c r="Q3" s="168" t="s">
        <v>47</v>
      </c>
      <c r="R3" s="169"/>
    </row>
    <row r="4" spans="1:18" ht="15.75" thickBot="1" x14ac:dyDescent="0.3">
      <c r="A4" s="171"/>
      <c r="B4" s="173"/>
      <c r="C4" s="175"/>
      <c r="D4" s="42">
        <v>43002</v>
      </c>
      <c r="E4" s="42">
        <v>43065</v>
      </c>
      <c r="F4" s="42">
        <v>43128</v>
      </c>
      <c r="G4" s="42">
        <v>43184</v>
      </c>
      <c r="H4" s="42">
        <v>43247</v>
      </c>
      <c r="I4" s="42">
        <v>0</v>
      </c>
      <c r="J4" s="42">
        <v>0</v>
      </c>
      <c r="K4" s="42">
        <v>0</v>
      </c>
      <c r="L4" s="42">
        <v>0</v>
      </c>
      <c r="M4" s="42">
        <v>0</v>
      </c>
      <c r="N4" s="44" t="s">
        <v>10</v>
      </c>
      <c r="O4" s="45" t="s">
        <v>45</v>
      </c>
      <c r="Q4" s="58" t="s">
        <v>48</v>
      </c>
      <c r="R4" s="45" t="s">
        <v>45</v>
      </c>
    </row>
    <row r="5" spans="1:18" ht="15.75" thickTop="1" x14ac:dyDescent="0.25">
      <c r="A5" s="51">
        <v>1</v>
      </c>
      <c r="B5" s="54" t="s">
        <v>34</v>
      </c>
      <c r="C5" s="52" t="s">
        <v>181</v>
      </c>
      <c r="D5" s="53">
        <v>0</v>
      </c>
      <c r="E5" s="53">
        <v>400</v>
      </c>
      <c r="F5" s="53">
        <v>400</v>
      </c>
      <c r="G5" s="53">
        <v>400</v>
      </c>
      <c r="H5" s="53">
        <v>0</v>
      </c>
      <c r="I5" s="53">
        <v>0</v>
      </c>
      <c r="J5" s="53">
        <v>0</v>
      </c>
      <c r="K5" s="53">
        <v>0</v>
      </c>
      <c r="L5" s="53">
        <v>0</v>
      </c>
      <c r="M5" s="53">
        <v>0</v>
      </c>
      <c r="N5" s="50">
        <v>1200</v>
      </c>
      <c r="O5" s="52">
        <v>0</v>
      </c>
      <c r="Q5" s="59">
        <v>100</v>
      </c>
      <c r="R5" s="48">
        <v>1</v>
      </c>
    </row>
    <row r="6" spans="1:18" x14ac:dyDescent="0.25">
      <c r="A6" s="51">
        <v>2</v>
      </c>
      <c r="B6" s="54" t="s">
        <v>41</v>
      </c>
      <c r="C6" s="52" t="s">
        <v>181</v>
      </c>
      <c r="D6" s="53">
        <v>400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  <c r="N6" s="50">
        <v>400</v>
      </c>
      <c r="O6" s="52">
        <v>0</v>
      </c>
      <c r="Q6" s="59">
        <v>100</v>
      </c>
      <c r="R6" s="48">
        <v>1</v>
      </c>
    </row>
    <row r="7" spans="1:18" x14ac:dyDescent="0.25">
      <c r="A7" s="51">
        <v>3</v>
      </c>
      <c r="B7" s="54" t="s">
        <v>118</v>
      </c>
      <c r="C7" s="52" t="s">
        <v>107</v>
      </c>
      <c r="D7" s="53">
        <v>0</v>
      </c>
      <c r="E7" s="53">
        <v>225</v>
      </c>
      <c r="F7" s="53">
        <v>225</v>
      </c>
      <c r="G7" s="53">
        <v>300</v>
      </c>
      <c r="H7" s="53">
        <v>400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0">
        <v>1150</v>
      </c>
      <c r="O7" s="52">
        <v>0</v>
      </c>
      <c r="Q7" s="59">
        <v>71.875</v>
      </c>
      <c r="R7" s="48">
        <v>2</v>
      </c>
    </row>
    <row r="8" spans="1:18" x14ac:dyDescent="0.25">
      <c r="A8" s="51">
        <v>4</v>
      </c>
      <c r="B8" s="54" t="s">
        <v>91</v>
      </c>
      <c r="C8" s="52" t="s">
        <v>180</v>
      </c>
      <c r="D8" s="53">
        <v>300</v>
      </c>
      <c r="E8" s="53">
        <v>300</v>
      </c>
      <c r="F8" s="53">
        <v>300</v>
      </c>
      <c r="G8" s="53">
        <v>225</v>
      </c>
      <c r="H8" s="53">
        <v>300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  <c r="N8" s="50">
        <v>1200</v>
      </c>
      <c r="O8" s="52">
        <v>0</v>
      </c>
      <c r="Q8" s="59">
        <v>71.25</v>
      </c>
      <c r="R8" s="48">
        <v>3</v>
      </c>
    </row>
    <row r="9" spans="1:18" x14ac:dyDescent="0.25">
      <c r="A9" s="51">
        <v>5</v>
      </c>
      <c r="B9" s="54" t="s">
        <v>32</v>
      </c>
      <c r="C9" s="52" t="s">
        <v>181</v>
      </c>
      <c r="D9" s="53">
        <v>0</v>
      </c>
      <c r="E9" s="53">
        <v>0</v>
      </c>
      <c r="F9" s="53">
        <v>0</v>
      </c>
      <c r="G9" s="53">
        <v>169</v>
      </c>
      <c r="H9" s="53">
        <v>225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0">
        <v>394</v>
      </c>
      <c r="O9" s="52">
        <v>0</v>
      </c>
      <c r="Q9" s="59">
        <v>49.25</v>
      </c>
      <c r="R9" s="48">
        <v>4</v>
      </c>
    </row>
    <row r="10" spans="1:18" x14ac:dyDescent="0.25">
      <c r="A10" s="51">
        <v>6</v>
      </c>
      <c r="B10" s="54" t="s">
        <v>133</v>
      </c>
      <c r="C10" s="52" t="s">
        <v>107</v>
      </c>
      <c r="D10" s="53">
        <v>225</v>
      </c>
      <c r="E10" s="53">
        <v>169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0">
        <v>394</v>
      </c>
      <c r="O10" s="52">
        <v>0</v>
      </c>
      <c r="Q10" s="59">
        <v>49.25</v>
      </c>
      <c r="R10" s="48">
        <v>4</v>
      </c>
    </row>
    <row r="11" spans="1:18" x14ac:dyDescent="0.25">
      <c r="A11" s="51">
        <v>7</v>
      </c>
      <c r="B11" s="54" t="s">
        <v>100</v>
      </c>
      <c r="C11" s="52" t="s">
        <v>180</v>
      </c>
      <c r="D11" s="53">
        <v>0</v>
      </c>
      <c r="E11" s="53">
        <v>0</v>
      </c>
      <c r="F11" s="53">
        <v>169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0">
        <v>169</v>
      </c>
      <c r="O11" s="52">
        <v>0</v>
      </c>
      <c r="Q11" s="59">
        <v>42.25</v>
      </c>
      <c r="R11" s="48">
        <v>6</v>
      </c>
    </row>
    <row r="12" spans="1:18" x14ac:dyDescent="0.25">
      <c r="A12" s="51">
        <v>8</v>
      </c>
      <c r="B12" s="54" t="s">
        <v>122</v>
      </c>
      <c r="C12" s="52" t="s">
        <v>180</v>
      </c>
      <c r="D12" s="53">
        <v>169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0">
        <v>169</v>
      </c>
      <c r="O12" s="52">
        <v>0</v>
      </c>
      <c r="Q12" s="59">
        <v>42.25</v>
      </c>
      <c r="R12" s="48">
        <v>6</v>
      </c>
    </row>
    <row r="13" spans="1:18" x14ac:dyDescent="0.25">
      <c r="A13" s="51">
        <v>9</v>
      </c>
      <c r="B13" s="54" t="s">
        <v>113</v>
      </c>
      <c r="C13" s="52" t="s">
        <v>107</v>
      </c>
      <c r="D13" s="53">
        <v>0</v>
      </c>
      <c r="E13" s="53">
        <v>0</v>
      </c>
      <c r="F13" s="53">
        <v>0</v>
      </c>
      <c r="G13" s="53">
        <v>0</v>
      </c>
      <c r="H13" s="53">
        <v>169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0">
        <v>169</v>
      </c>
      <c r="O13" s="52">
        <v>0</v>
      </c>
      <c r="Q13" s="59">
        <v>42.25</v>
      </c>
      <c r="R13" s="48">
        <v>6</v>
      </c>
    </row>
    <row r="14" spans="1:18" x14ac:dyDescent="0.25">
      <c r="A14" s="51">
        <v>10</v>
      </c>
      <c r="B14" s="54" t="s">
        <v>126</v>
      </c>
      <c r="C14" s="52" t="s">
        <v>107</v>
      </c>
      <c r="D14" s="53">
        <v>127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0">
        <v>127</v>
      </c>
      <c r="O14" s="52">
        <v>0</v>
      </c>
      <c r="Q14" s="59">
        <v>31.75</v>
      </c>
      <c r="R14" s="48">
        <v>9</v>
      </c>
    </row>
    <row r="16" spans="1:18" ht="16.5" thickBot="1" x14ac:dyDescent="0.3">
      <c r="A16" s="105" t="s">
        <v>36</v>
      </c>
      <c r="B16" s="40" t="s">
        <v>37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Q16" s="57"/>
      <c r="R16" s="57"/>
    </row>
    <row r="17" spans="1:18" ht="30.75" customHeight="1" thickTop="1" x14ac:dyDescent="0.25">
      <c r="A17" s="170" t="s">
        <v>31</v>
      </c>
      <c r="B17" s="182" t="s">
        <v>42</v>
      </c>
      <c r="C17" s="181" t="s">
        <v>43</v>
      </c>
      <c r="D17" s="176" t="s">
        <v>44</v>
      </c>
      <c r="E17" s="177"/>
      <c r="F17" s="177"/>
      <c r="G17" s="177"/>
      <c r="H17" s="177"/>
      <c r="I17" s="177"/>
      <c r="J17" s="177"/>
      <c r="K17" s="177"/>
      <c r="L17" s="177"/>
      <c r="M17" s="178"/>
      <c r="N17" s="179" t="s">
        <v>46</v>
      </c>
      <c r="O17" s="180"/>
      <c r="Q17" s="168" t="s">
        <v>47</v>
      </c>
      <c r="R17" s="169"/>
    </row>
    <row r="18" spans="1:18" ht="15.75" thickBot="1" x14ac:dyDescent="0.3">
      <c r="A18" s="171"/>
      <c r="B18" s="173"/>
      <c r="C18" s="175"/>
      <c r="D18" s="42">
        <v>43002</v>
      </c>
      <c r="E18" s="42">
        <v>43065</v>
      </c>
      <c r="F18" s="42">
        <v>43128</v>
      </c>
      <c r="G18" s="42">
        <v>43184</v>
      </c>
      <c r="H18" s="42">
        <v>43247</v>
      </c>
      <c r="I18" s="42">
        <v>0</v>
      </c>
      <c r="J18" s="42">
        <v>0</v>
      </c>
      <c r="K18" s="42">
        <v>0</v>
      </c>
      <c r="L18" s="42">
        <v>0</v>
      </c>
      <c r="M18" s="43">
        <v>0</v>
      </c>
      <c r="N18" s="44" t="s">
        <v>10</v>
      </c>
      <c r="O18" s="45" t="s">
        <v>45</v>
      </c>
      <c r="Q18" s="58" t="s">
        <v>48</v>
      </c>
      <c r="R18" s="45" t="s">
        <v>45</v>
      </c>
    </row>
    <row r="19" spans="1:18" ht="15.75" thickTop="1" x14ac:dyDescent="0.25">
      <c r="A19" s="46">
        <v>1</v>
      </c>
      <c r="B19" s="47" t="s">
        <v>91</v>
      </c>
      <c r="C19" s="48" t="s">
        <v>180</v>
      </c>
      <c r="D19" s="49">
        <v>169</v>
      </c>
      <c r="E19" s="49">
        <v>400</v>
      </c>
      <c r="F19" s="49">
        <v>400</v>
      </c>
      <c r="G19" s="49">
        <v>0</v>
      </c>
      <c r="H19" s="49">
        <v>300</v>
      </c>
      <c r="I19" s="49">
        <v>0</v>
      </c>
      <c r="J19" s="49">
        <v>0</v>
      </c>
      <c r="K19" s="49">
        <v>0</v>
      </c>
      <c r="L19" s="49">
        <v>0</v>
      </c>
      <c r="M19" s="46">
        <v>0</v>
      </c>
      <c r="N19" s="50">
        <v>1269</v>
      </c>
      <c r="O19" s="48">
        <v>0</v>
      </c>
      <c r="Q19" s="59">
        <v>79.3125</v>
      </c>
      <c r="R19" s="48">
        <v>1</v>
      </c>
    </row>
    <row r="20" spans="1:18" x14ac:dyDescent="0.25">
      <c r="A20" s="46">
        <v>2</v>
      </c>
      <c r="B20" s="47" t="s">
        <v>101</v>
      </c>
      <c r="C20" s="48" t="s">
        <v>107</v>
      </c>
      <c r="D20" s="49">
        <v>300</v>
      </c>
      <c r="E20" s="49">
        <v>300</v>
      </c>
      <c r="F20" s="49">
        <v>300</v>
      </c>
      <c r="G20" s="49">
        <v>225</v>
      </c>
      <c r="H20" s="49">
        <v>400</v>
      </c>
      <c r="I20" s="49">
        <v>0</v>
      </c>
      <c r="J20" s="49">
        <v>0</v>
      </c>
      <c r="K20" s="49">
        <v>0</v>
      </c>
      <c r="L20" s="49">
        <v>0</v>
      </c>
      <c r="M20" s="46">
        <v>0</v>
      </c>
      <c r="N20" s="50">
        <v>1300</v>
      </c>
      <c r="O20" s="48">
        <v>0</v>
      </c>
      <c r="Q20" s="59">
        <v>76.25</v>
      </c>
      <c r="R20" s="48">
        <v>2</v>
      </c>
    </row>
    <row r="21" spans="1:18" x14ac:dyDescent="0.25">
      <c r="A21" s="46">
        <v>3</v>
      </c>
      <c r="B21" s="47" t="s">
        <v>113</v>
      </c>
      <c r="C21" s="48" t="s">
        <v>107</v>
      </c>
      <c r="D21" s="49">
        <v>0</v>
      </c>
      <c r="E21" s="49">
        <v>0</v>
      </c>
      <c r="F21" s="49">
        <v>225</v>
      </c>
      <c r="G21" s="49">
        <v>400</v>
      </c>
      <c r="H21" s="49">
        <v>225</v>
      </c>
      <c r="I21" s="49">
        <v>0</v>
      </c>
      <c r="J21" s="49">
        <v>0</v>
      </c>
      <c r="K21" s="49">
        <v>0</v>
      </c>
      <c r="L21" s="49">
        <v>0</v>
      </c>
      <c r="M21" s="46">
        <v>0</v>
      </c>
      <c r="N21" s="50">
        <v>850</v>
      </c>
      <c r="O21" s="48">
        <v>0</v>
      </c>
      <c r="Q21" s="59">
        <v>70.833333333333329</v>
      </c>
      <c r="R21" s="48">
        <v>3</v>
      </c>
    </row>
    <row r="22" spans="1:18" x14ac:dyDescent="0.25">
      <c r="A22" s="46">
        <v>4</v>
      </c>
      <c r="B22" s="47" t="s">
        <v>73</v>
      </c>
      <c r="C22" s="48" t="s">
        <v>107</v>
      </c>
      <c r="D22" s="49">
        <v>400</v>
      </c>
      <c r="E22" s="49">
        <v>225</v>
      </c>
      <c r="F22" s="49">
        <v>71</v>
      </c>
      <c r="G22" s="49">
        <v>0</v>
      </c>
      <c r="H22" s="49" t="s">
        <v>60</v>
      </c>
      <c r="I22" s="49">
        <v>0</v>
      </c>
      <c r="J22" s="49">
        <v>0</v>
      </c>
      <c r="K22" s="49">
        <v>0</v>
      </c>
      <c r="L22" s="49">
        <v>0</v>
      </c>
      <c r="M22" s="46">
        <v>0</v>
      </c>
      <c r="N22" s="50">
        <v>696</v>
      </c>
      <c r="O22" s="48">
        <v>0</v>
      </c>
      <c r="Q22" s="59">
        <v>58</v>
      </c>
      <c r="R22" s="48">
        <v>4</v>
      </c>
    </row>
    <row r="23" spans="1:18" x14ac:dyDescent="0.25">
      <c r="A23" s="46">
        <v>5</v>
      </c>
      <c r="B23" s="47" t="s">
        <v>118</v>
      </c>
      <c r="C23" s="48" t="s">
        <v>107</v>
      </c>
      <c r="D23" s="49">
        <v>225</v>
      </c>
      <c r="E23" s="49">
        <v>0</v>
      </c>
      <c r="F23" s="49">
        <v>0</v>
      </c>
      <c r="G23" s="49">
        <v>0</v>
      </c>
      <c r="H23" s="49" t="s">
        <v>60</v>
      </c>
      <c r="I23" s="49">
        <v>0</v>
      </c>
      <c r="J23" s="49">
        <v>0</v>
      </c>
      <c r="K23" s="49">
        <v>0</v>
      </c>
      <c r="L23" s="49">
        <v>0</v>
      </c>
      <c r="M23" s="46">
        <v>0</v>
      </c>
      <c r="N23" s="50">
        <v>225</v>
      </c>
      <c r="O23" s="48">
        <v>0</v>
      </c>
      <c r="Q23" s="59">
        <v>56.25</v>
      </c>
      <c r="R23" s="48">
        <v>5</v>
      </c>
    </row>
    <row r="24" spans="1:18" x14ac:dyDescent="0.25">
      <c r="A24" s="46">
        <v>6</v>
      </c>
      <c r="B24" s="47" t="s">
        <v>128</v>
      </c>
      <c r="C24" s="48" t="s">
        <v>107</v>
      </c>
      <c r="D24" s="49">
        <v>96</v>
      </c>
      <c r="E24" s="49">
        <v>169</v>
      </c>
      <c r="F24" s="49">
        <v>169</v>
      </c>
      <c r="G24" s="49">
        <v>300</v>
      </c>
      <c r="H24" s="49">
        <v>127</v>
      </c>
      <c r="I24" s="49">
        <v>0</v>
      </c>
      <c r="J24" s="49">
        <v>0</v>
      </c>
      <c r="K24" s="49">
        <v>0</v>
      </c>
      <c r="L24" s="49">
        <v>0</v>
      </c>
      <c r="M24" s="46">
        <v>0</v>
      </c>
      <c r="N24" s="50">
        <v>765</v>
      </c>
      <c r="O24" s="48">
        <v>0</v>
      </c>
      <c r="Q24" s="59">
        <v>43.05</v>
      </c>
      <c r="R24" s="48">
        <v>6</v>
      </c>
    </row>
    <row r="25" spans="1:18" x14ac:dyDescent="0.25">
      <c r="A25" s="46">
        <v>7</v>
      </c>
      <c r="B25" s="47" t="s">
        <v>104</v>
      </c>
      <c r="C25" s="48" t="s">
        <v>107</v>
      </c>
      <c r="D25" s="49">
        <v>0</v>
      </c>
      <c r="E25" s="49">
        <v>0</v>
      </c>
      <c r="F25" s="49">
        <v>0</v>
      </c>
      <c r="G25" s="49">
        <v>169</v>
      </c>
      <c r="H25" s="49" t="s">
        <v>60</v>
      </c>
      <c r="I25" s="49">
        <v>0</v>
      </c>
      <c r="J25" s="49">
        <v>0</v>
      </c>
      <c r="K25" s="49">
        <v>0</v>
      </c>
      <c r="L25" s="49">
        <v>0</v>
      </c>
      <c r="M25" s="46">
        <v>0</v>
      </c>
      <c r="N25" s="50">
        <v>169</v>
      </c>
      <c r="O25" s="48">
        <v>0</v>
      </c>
      <c r="Q25" s="59">
        <v>42.25</v>
      </c>
      <c r="R25" s="48">
        <v>7</v>
      </c>
    </row>
    <row r="26" spans="1:18" x14ac:dyDescent="0.25">
      <c r="A26" s="46">
        <v>8</v>
      </c>
      <c r="B26" s="47" t="s">
        <v>167</v>
      </c>
      <c r="C26" s="48" t="s">
        <v>181</v>
      </c>
      <c r="D26" s="49">
        <v>0</v>
      </c>
      <c r="E26" s="49">
        <v>0</v>
      </c>
      <c r="F26" s="49">
        <v>0</v>
      </c>
      <c r="G26" s="49">
        <v>127</v>
      </c>
      <c r="H26" s="49" t="s">
        <v>60</v>
      </c>
      <c r="I26" s="49">
        <v>0</v>
      </c>
      <c r="J26" s="49">
        <v>0</v>
      </c>
      <c r="K26" s="49">
        <v>0</v>
      </c>
      <c r="L26" s="49">
        <v>0</v>
      </c>
      <c r="M26" s="46">
        <v>0</v>
      </c>
      <c r="N26" s="50">
        <v>127</v>
      </c>
      <c r="O26" s="48">
        <v>0</v>
      </c>
      <c r="Q26" s="59">
        <v>31.75</v>
      </c>
      <c r="R26" s="48">
        <v>8</v>
      </c>
    </row>
    <row r="27" spans="1:18" x14ac:dyDescent="0.25">
      <c r="A27" s="46">
        <v>9</v>
      </c>
      <c r="B27" s="47" t="s">
        <v>126</v>
      </c>
      <c r="C27" s="48" t="s">
        <v>107</v>
      </c>
      <c r="D27" s="49">
        <v>127</v>
      </c>
      <c r="E27" s="49">
        <v>0</v>
      </c>
      <c r="F27" s="49">
        <v>0</v>
      </c>
      <c r="G27" s="49">
        <v>0</v>
      </c>
      <c r="H27" s="49" t="s">
        <v>60</v>
      </c>
      <c r="I27" s="49">
        <v>0</v>
      </c>
      <c r="J27" s="49">
        <v>0</v>
      </c>
      <c r="K27" s="49">
        <v>0</v>
      </c>
      <c r="L27" s="49">
        <v>0</v>
      </c>
      <c r="M27" s="46">
        <v>0</v>
      </c>
      <c r="N27" s="50">
        <v>127</v>
      </c>
      <c r="O27" s="48">
        <v>0</v>
      </c>
      <c r="Q27" s="59">
        <v>31.75</v>
      </c>
      <c r="R27" s="48">
        <v>8</v>
      </c>
    </row>
    <row r="28" spans="1:18" x14ac:dyDescent="0.25">
      <c r="A28" s="46">
        <v>10</v>
      </c>
      <c r="B28" s="47" t="s">
        <v>134</v>
      </c>
      <c r="C28" s="48" t="s">
        <v>180</v>
      </c>
      <c r="D28" s="49">
        <v>71</v>
      </c>
      <c r="E28" s="49">
        <v>0</v>
      </c>
      <c r="F28" s="49">
        <v>53</v>
      </c>
      <c r="G28" s="49">
        <v>0</v>
      </c>
      <c r="H28" s="49">
        <v>169</v>
      </c>
      <c r="I28" s="49">
        <v>0</v>
      </c>
      <c r="J28" s="49">
        <v>0</v>
      </c>
      <c r="K28" s="49">
        <v>0</v>
      </c>
      <c r="L28" s="49">
        <v>0</v>
      </c>
      <c r="M28" s="46">
        <v>0</v>
      </c>
      <c r="N28" s="50">
        <v>293</v>
      </c>
      <c r="O28" s="48">
        <v>0</v>
      </c>
      <c r="Q28" s="59">
        <v>24.416666666666668</v>
      </c>
      <c r="R28" s="48">
        <v>10</v>
      </c>
    </row>
    <row r="29" spans="1:18" x14ac:dyDescent="0.25">
      <c r="A29" s="46">
        <v>11</v>
      </c>
      <c r="B29" s="47" t="s">
        <v>163</v>
      </c>
      <c r="C29" s="48" t="s">
        <v>180</v>
      </c>
      <c r="D29" s="49">
        <v>0</v>
      </c>
      <c r="E29" s="49">
        <v>0</v>
      </c>
      <c r="F29" s="49">
        <v>96</v>
      </c>
      <c r="G29" s="49">
        <v>0</v>
      </c>
      <c r="H29" s="49" t="s">
        <v>60</v>
      </c>
      <c r="I29" s="49">
        <v>0</v>
      </c>
      <c r="J29" s="49">
        <v>0</v>
      </c>
      <c r="K29" s="49">
        <v>0</v>
      </c>
      <c r="L29" s="49">
        <v>0</v>
      </c>
      <c r="M29" s="46">
        <v>0</v>
      </c>
      <c r="N29" s="50">
        <v>96</v>
      </c>
      <c r="O29" s="48">
        <v>0</v>
      </c>
      <c r="Q29" s="59">
        <v>24</v>
      </c>
      <c r="R29" s="48">
        <v>11</v>
      </c>
    </row>
    <row r="30" spans="1:18" x14ac:dyDescent="0.25">
      <c r="A30" s="46">
        <v>12</v>
      </c>
      <c r="B30" s="47" t="s">
        <v>137</v>
      </c>
      <c r="C30" s="48" t="s">
        <v>107</v>
      </c>
      <c r="D30" s="49">
        <v>53</v>
      </c>
      <c r="E30" s="49">
        <v>0</v>
      </c>
      <c r="F30" s="49">
        <v>127</v>
      </c>
      <c r="G30" s="49">
        <v>0</v>
      </c>
      <c r="H30" s="49" t="s">
        <v>60</v>
      </c>
      <c r="I30" s="49">
        <v>0</v>
      </c>
      <c r="J30" s="49">
        <v>0</v>
      </c>
      <c r="K30" s="49">
        <v>0</v>
      </c>
      <c r="L30" s="49">
        <v>0</v>
      </c>
      <c r="M30" s="46">
        <v>0</v>
      </c>
      <c r="N30" s="50">
        <v>180</v>
      </c>
      <c r="O30" s="48">
        <v>0</v>
      </c>
      <c r="Q30" s="59">
        <v>22.5</v>
      </c>
      <c r="R30" s="48">
        <v>12</v>
      </c>
    </row>
    <row r="32" spans="1:18" ht="16.5" thickBot="1" x14ac:dyDescent="0.3">
      <c r="A32" s="105" t="s">
        <v>36</v>
      </c>
      <c r="B32" s="40" t="s">
        <v>139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Q32" s="57"/>
      <c r="R32" s="57"/>
    </row>
    <row r="33" spans="1:18" ht="30.75" customHeight="1" thickTop="1" x14ac:dyDescent="0.25">
      <c r="A33" s="170" t="s">
        <v>31</v>
      </c>
      <c r="B33" s="182" t="s">
        <v>42</v>
      </c>
      <c r="C33" s="181" t="s">
        <v>43</v>
      </c>
      <c r="D33" s="176" t="s">
        <v>44</v>
      </c>
      <c r="E33" s="177"/>
      <c r="F33" s="177"/>
      <c r="G33" s="177"/>
      <c r="H33" s="177"/>
      <c r="I33" s="177"/>
      <c r="J33" s="177"/>
      <c r="K33" s="177"/>
      <c r="L33" s="177"/>
      <c r="M33" s="178"/>
      <c r="N33" s="179" t="s">
        <v>46</v>
      </c>
      <c r="O33" s="180"/>
      <c r="Q33" s="168" t="s">
        <v>47</v>
      </c>
      <c r="R33" s="169"/>
    </row>
    <row r="34" spans="1:18" ht="15.75" thickBot="1" x14ac:dyDescent="0.3">
      <c r="A34" s="171"/>
      <c r="B34" s="173"/>
      <c r="C34" s="175"/>
      <c r="D34" s="42">
        <v>43002</v>
      </c>
      <c r="E34" s="42">
        <v>43065</v>
      </c>
      <c r="F34" s="42">
        <v>43128</v>
      </c>
      <c r="G34" s="42">
        <v>43184</v>
      </c>
      <c r="H34" s="42">
        <v>43247</v>
      </c>
      <c r="I34" s="42">
        <v>0</v>
      </c>
      <c r="J34" s="42">
        <v>0</v>
      </c>
      <c r="K34" s="42">
        <v>0</v>
      </c>
      <c r="L34" s="42">
        <v>0</v>
      </c>
      <c r="M34" s="43">
        <v>0</v>
      </c>
      <c r="N34" s="44" t="s">
        <v>10</v>
      </c>
      <c r="O34" s="45" t="s">
        <v>45</v>
      </c>
      <c r="Q34" s="58" t="s">
        <v>48</v>
      </c>
      <c r="R34" s="45" t="s">
        <v>45</v>
      </c>
    </row>
    <row r="35" spans="1:18" ht="15.75" thickTop="1" x14ac:dyDescent="0.25">
      <c r="A35" s="46">
        <v>1</v>
      </c>
      <c r="B35" s="47" t="s">
        <v>113</v>
      </c>
      <c r="C35" s="48" t="s">
        <v>107</v>
      </c>
      <c r="D35" s="49">
        <v>0</v>
      </c>
      <c r="E35" s="49">
        <v>0</v>
      </c>
      <c r="F35" s="49">
        <v>0</v>
      </c>
      <c r="G35" s="49">
        <v>0</v>
      </c>
      <c r="H35" s="49">
        <v>400</v>
      </c>
      <c r="I35" s="49">
        <v>0</v>
      </c>
      <c r="J35" s="49">
        <v>0</v>
      </c>
      <c r="K35" s="49">
        <v>0</v>
      </c>
      <c r="L35" s="49">
        <v>0</v>
      </c>
      <c r="M35" s="46">
        <v>0</v>
      </c>
      <c r="N35" s="50">
        <v>400</v>
      </c>
      <c r="O35" s="48"/>
      <c r="Q35" s="59">
        <v>100</v>
      </c>
      <c r="R35" s="48">
        <v>1</v>
      </c>
    </row>
    <row r="36" spans="1:18" x14ac:dyDescent="0.25">
      <c r="A36" s="46">
        <v>2</v>
      </c>
      <c r="B36" s="47" t="s">
        <v>120</v>
      </c>
      <c r="C36" s="48" t="s">
        <v>107</v>
      </c>
      <c r="D36" s="49">
        <v>400</v>
      </c>
      <c r="E36" s="49">
        <v>0</v>
      </c>
      <c r="F36" s="49">
        <v>96</v>
      </c>
      <c r="G36" s="49">
        <v>0</v>
      </c>
      <c r="H36" s="49">
        <v>300</v>
      </c>
      <c r="I36" s="49">
        <v>0</v>
      </c>
      <c r="J36" s="49">
        <v>0</v>
      </c>
      <c r="K36" s="49">
        <v>0</v>
      </c>
      <c r="L36" s="49">
        <v>0</v>
      </c>
      <c r="M36" s="46">
        <v>0</v>
      </c>
      <c r="N36" s="50">
        <v>796</v>
      </c>
      <c r="O36" s="48"/>
      <c r="Q36" s="59">
        <v>66.333333333333329</v>
      </c>
      <c r="R36" s="48">
        <v>2</v>
      </c>
    </row>
    <row r="37" spans="1:18" x14ac:dyDescent="0.25">
      <c r="A37" s="46">
        <v>3</v>
      </c>
      <c r="B37" s="47" t="s">
        <v>138</v>
      </c>
      <c r="C37" s="48" t="s">
        <v>180</v>
      </c>
      <c r="D37" s="49">
        <v>169</v>
      </c>
      <c r="E37" s="49">
        <v>400</v>
      </c>
      <c r="F37" s="49">
        <v>400</v>
      </c>
      <c r="G37" s="49">
        <v>71</v>
      </c>
      <c r="H37" s="49" t="s">
        <v>60</v>
      </c>
      <c r="I37" s="49">
        <v>0</v>
      </c>
      <c r="J37" s="49">
        <v>0</v>
      </c>
      <c r="K37" s="49">
        <v>0</v>
      </c>
      <c r="L37" s="49">
        <v>0</v>
      </c>
      <c r="M37" s="46">
        <v>0</v>
      </c>
      <c r="N37" s="50">
        <v>969</v>
      </c>
      <c r="O37" s="48"/>
      <c r="Q37" s="59">
        <v>65</v>
      </c>
      <c r="R37" s="48">
        <v>3</v>
      </c>
    </row>
    <row r="38" spans="1:18" x14ac:dyDescent="0.25">
      <c r="A38" s="46">
        <v>4</v>
      </c>
      <c r="B38" s="109" t="s">
        <v>128</v>
      </c>
      <c r="C38" s="48" t="s">
        <v>107</v>
      </c>
      <c r="D38" s="49">
        <v>0</v>
      </c>
      <c r="E38" s="49">
        <v>0</v>
      </c>
      <c r="F38" s="49">
        <v>225</v>
      </c>
      <c r="G38" s="49">
        <v>400</v>
      </c>
      <c r="H38" s="49">
        <v>40</v>
      </c>
      <c r="I38" s="49">
        <v>0</v>
      </c>
      <c r="J38" s="49">
        <v>0</v>
      </c>
      <c r="K38" s="49">
        <v>0</v>
      </c>
      <c r="L38" s="49">
        <v>0</v>
      </c>
      <c r="M38" s="46">
        <v>0</v>
      </c>
      <c r="N38" s="50">
        <v>665</v>
      </c>
      <c r="O38" s="48"/>
      <c r="Q38" s="59">
        <v>55.416666666666664</v>
      </c>
      <c r="R38" s="48">
        <v>4</v>
      </c>
    </row>
    <row r="39" spans="1:18" x14ac:dyDescent="0.25">
      <c r="A39" s="46">
        <v>5</v>
      </c>
      <c r="B39" s="47" t="s">
        <v>126</v>
      </c>
      <c r="C39" s="48" t="s">
        <v>107</v>
      </c>
      <c r="D39" s="49">
        <v>0</v>
      </c>
      <c r="E39" s="49">
        <v>169</v>
      </c>
      <c r="F39" s="49">
        <v>300</v>
      </c>
      <c r="G39" s="49">
        <v>300</v>
      </c>
      <c r="H39" s="49">
        <v>71</v>
      </c>
      <c r="I39" s="49">
        <v>0</v>
      </c>
      <c r="J39" s="49">
        <v>0</v>
      </c>
      <c r="K39" s="49">
        <v>0</v>
      </c>
      <c r="L39" s="49">
        <v>0</v>
      </c>
      <c r="M39" s="46">
        <v>0</v>
      </c>
      <c r="N39" s="50">
        <v>840</v>
      </c>
      <c r="O39" s="48"/>
      <c r="Q39" s="59">
        <v>52.5</v>
      </c>
      <c r="R39" s="48">
        <v>5</v>
      </c>
    </row>
    <row r="40" spans="1:18" x14ac:dyDescent="0.25">
      <c r="A40" s="46">
        <v>6</v>
      </c>
      <c r="B40" s="47" t="s">
        <v>108</v>
      </c>
      <c r="C40" s="48" t="s">
        <v>107</v>
      </c>
      <c r="D40" s="49">
        <v>300</v>
      </c>
      <c r="E40" s="49">
        <v>225</v>
      </c>
      <c r="F40" s="49">
        <v>53</v>
      </c>
      <c r="G40" s="49">
        <v>0</v>
      </c>
      <c r="H40" s="49" t="s">
        <v>60</v>
      </c>
      <c r="I40" s="49">
        <v>0</v>
      </c>
      <c r="J40" s="49">
        <v>0</v>
      </c>
      <c r="K40" s="49">
        <v>0</v>
      </c>
      <c r="L40" s="49">
        <v>0</v>
      </c>
      <c r="M40" s="46">
        <v>0</v>
      </c>
      <c r="N40" s="50">
        <v>578</v>
      </c>
      <c r="O40" s="48"/>
      <c r="Q40" s="59">
        <v>48.166666666666664</v>
      </c>
      <c r="R40" s="48">
        <v>6</v>
      </c>
    </row>
    <row r="41" spans="1:18" x14ac:dyDescent="0.25">
      <c r="A41" s="46">
        <v>7</v>
      </c>
      <c r="B41" s="47" t="s">
        <v>109</v>
      </c>
      <c r="C41" s="48" t="s">
        <v>180</v>
      </c>
      <c r="D41" s="49">
        <v>0</v>
      </c>
      <c r="E41" s="49">
        <v>0</v>
      </c>
      <c r="F41" s="49">
        <v>0</v>
      </c>
      <c r="G41" s="49">
        <v>169</v>
      </c>
      <c r="H41" s="49">
        <v>127</v>
      </c>
      <c r="I41" s="49">
        <v>0</v>
      </c>
      <c r="J41" s="49">
        <v>0</v>
      </c>
      <c r="K41" s="49">
        <v>0</v>
      </c>
      <c r="L41" s="49">
        <v>0</v>
      </c>
      <c r="M41" s="46">
        <v>0</v>
      </c>
      <c r="N41" s="50">
        <v>296</v>
      </c>
      <c r="O41" s="48"/>
      <c r="Q41" s="59">
        <v>37</v>
      </c>
      <c r="R41" s="48">
        <v>7</v>
      </c>
    </row>
    <row r="42" spans="1:18" x14ac:dyDescent="0.25">
      <c r="A42" s="46">
        <v>8</v>
      </c>
      <c r="B42" s="47" t="s">
        <v>133</v>
      </c>
      <c r="C42" s="48" t="s">
        <v>107</v>
      </c>
      <c r="D42" s="49">
        <v>17</v>
      </c>
      <c r="E42" s="49">
        <v>300</v>
      </c>
      <c r="F42" s="49">
        <v>9</v>
      </c>
      <c r="G42" s="49">
        <v>225</v>
      </c>
      <c r="H42" s="49" t="s">
        <v>60</v>
      </c>
      <c r="I42" s="49">
        <v>0</v>
      </c>
      <c r="J42" s="49">
        <v>0</v>
      </c>
      <c r="K42" s="49">
        <v>0</v>
      </c>
      <c r="L42" s="49">
        <v>0</v>
      </c>
      <c r="M42" s="46">
        <v>0</v>
      </c>
      <c r="N42" s="50">
        <v>542</v>
      </c>
      <c r="O42" s="48"/>
      <c r="Q42" s="59">
        <v>34.4375</v>
      </c>
      <c r="R42" s="48">
        <v>8</v>
      </c>
    </row>
    <row r="43" spans="1:18" x14ac:dyDescent="0.25">
      <c r="A43" s="46">
        <v>9</v>
      </c>
      <c r="B43" s="47" t="s">
        <v>164</v>
      </c>
      <c r="C43" s="48" t="s">
        <v>180</v>
      </c>
      <c r="D43" s="49">
        <v>0</v>
      </c>
      <c r="E43" s="49">
        <v>0</v>
      </c>
      <c r="F43" s="49">
        <v>0</v>
      </c>
      <c r="G43" s="49">
        <v>127</v>
      </c>
      <c r="H43" s="49" t="s">
        <v>60</v>
      </c>
      <c r="I43" s="49">
        <v>0</v>
      </c>
      <c r="J43" s="49">
        <v>0</v>
      </c>
      <c r="K43" s="49">
        <v>0</v>
      </c>
      <c r="L43" s="49">
        <v>0</v>
      </c>
      <c r="M43" s="46">
        <v>0</v>
      </c>
      <c r="N43" s="50">
        <v>127</v>
      </c>
      <c r="O43" s="48"/>
      <c r="Q43" s="59">
        <v>31.75</v>
      </c>
      <c r="R43" s="48">
        <v>9</v>
      </c>
    </row>
    <row r="44" spans="1:18" x14ac:dyDescent="0.25">
      <c r="A44" s="46">
        <v>10</v>
      </c>
      <c r="B44" s="47" t="s">
        <v>130</v>
      </c>
      <c r="C44" s="48" t="s">
        <v>107</v>
      </c>
      <c r="D44" s="49">
        <v>0</v>
      </c>
      <c r="E44" s="49">
        <v>0</v>
      </c>
      <c r="F44" s="49">
        <v>127</v>
      </c>
      <c r="G44" s="49">
        <v>0</v>
      </c>
      <c r="H44" s="49" t="s">
        <v>60</v>
      </c>
      <c r="I44" s="49">
        <v>0</v>
      </c>
      <c r="J44" s="49">
        <v>0</v>
      </c>
      <c r="K44" s="49">
        <v>0</v>
      </c>
      <c r="L44" s="49">
        <v>0</v>
      </c>
      <c r="M44" s="46">
        <v>0</v>
      </c>
      <c r="N44" s="50">
        <v>127</v>
      </c>
      <c r="O44" s="48"/>
      <c r="Q44" s="59">
        <v>31.75</v>
      </c>
      <c r="R44" s="48">
        <v>9</v>
      </c>
    </row>
    <row r="45" spans="1:18" x14ac:dyDescent="0.25">
      <c r="A45" s="46">
        <v>11</v>
      </c>
      <c r="B45" s="47" t="s">
        <v>105</v>
      </c>
      <c r="C45" s="48" t="s">
        <v>180</v>
      </c>
      <c r="D45" s="49">
        <v>96</v>
      </c>
      <c r="E45" s="49">
        <v>127</v>
      </c>
      <c r="F45" s="49">
        <v>17</v>
      </c>
      <c r="G45" s="49">
        <v>96</v>
      </c>
      <c r="H45" s="49">
        <v>225</v>
      </c>
      <c r="I45" s="49">
        <v>0</v>
      </c>
      <c r="J45" s="49">
        <v>0</v>
      </c>
      <c r="K45" s="49">
        <v>0</v>
      </c>
      <c r="L45" s="49">
        <v>0</v>
      </c>
      <c r="M45" s="46">
        <v>0</v>
      </c>
      <c r="N45" s="50">
        <v>544</v>
      </c>
      <c r="O45" s="48"/>
      <c r="Q45" s="59">
        <v>28.05</v>
      </c>
      <c r="R45" s="48">
        <v>11</v>
      </c>
    </row>
    <row r="46" spans="1:18" x14ac:dyDescent="0.25">
      <c r="A46" s="46">
        <v>12</v>
      </c>
      <c r="B46" s="47" t="s">
        <v>111</v>
      </c>
      <c r="C46" s="48" t="s">
        <v>107</v>
      </c>
      <c r="D46" s="49">
        <v>225</v>
      </c>
      <c r="E46" s="49">
        <v>53</v>
      </c>
      <c r="F46" s="49">
        <v>30</v>
      </c>
      <c r="G46" s="49">
        <v>0</v>
      </c>
      <c r="H46" s="49" t="s">
        <v>60</v>
      </c>
      <c r="I46" s="49">
        <v>0</v>
      </c>
      <c r="J46" s="49">
        <v>0</v>
      </c>
      <c r="K46" s="49">
        <v>0</v>
      </c>
      <c r="L46" s="49">
        <v>0</v>
      </c>
      <c r="M46" s="46">
        <v>0</v>
      </c>
      <c r="N46" s="50">
        <v>308</v>
      </c>
      <c r="O46" s="48"/>
      <c r="Q46" s="59">
        <v>25.666666666666668</v>
      </c>
      <c r="R46" s="48">
        <v>12</v>
      </c>
    </row>
    <row r="47" spans="1:18" x14ac:dyDescent="0.25">
      <c r="A47" s="46">
        <v>13</v>
      </c>
      <c r="B47" s="47" t="s">
        <v>172</v>
      </c>
      <c r="C47" s="48" t="s">
        <v>180</v>
      </c>
      <c r="D47" s="49">
        <v>0</v>
      </c>
      <c r="E47" s="49">
        <v>0</v>
      </c>
      <c r="F47" s="49">
        <v>0</v>
      </c>
      <c r="G47" s="49">
        <v>0</v>
      </c>
      <c r="H47" s="49">
        <v>96</v>
      </c>
      <c r="I47" s="49">
        <v>0</v>
      </c>
      <c r="J47" s="49">
        <v>0</v>
      </c>
      <c r="K47" s="49">
        <v>0</v>
      </c>
      <c r="L47" s="49">
        <v>0</v>
      </c>
      <c r="M47" s="46">
        <v>0</v>
      </c>
      <c r="N47" s="50">
        <v>96</v>
      </c>
      <c r="O47" s="48"/>
      <c r="Q47" s="59">
        <v>24</v>
      </c>
      <c r="R47" s="48">
        <v>13</v>
      </c>
    </row>
    <row r="48" spans="1:18" x14ac:dyDescent="0.25">
      <c r="A48" s="46">
        <v>14</v>
      </c>
      <c r="B48" s="47" t="s">
        <v>115</v>
      </c>
      <c r="C48" s="48" t="s">
        <v>107</v>
      </c>
      <c r="D48" s="49">
        <v>0</v>
      </c>
      <c r="E48" s="49">
        <v>17</v>
      </c>
      <c r="F48" s="49">
        <v>169</v>
      </c>
      <c r="G48" s="49">
        <v>0</v>
      </c>
      <c r="H48" s="49" t="s">
        <v>60</v>
      </c>
      <c r="I48" s="49">
        <v>0</v>
      </c>
      <c r="J48" s="49">
        <v>0</v>
      </c>
      <c r="K48" s="49">
        <v>0</v>
      </c>
      <c r="L48" s="49">
        <v>0</v>
      </c>
      <c r="M48" s="46">
        <v>0</v>
      </c>
      <c r="N48" s="50">
        <v>186</v>
      </c>
      <c r="O48" s="48"/>
      <c r="Q48" s="59">
        <v>23.25</v>
      </c>
      <c r="R48" s="48">
        <v>14</v>
      </c>
    </row>
    <row r="49" spans="1:18" x14ac:dyDescent="0.25">
      <c r="A49" s="46">
        <v>15</v>
      </c>
      <c r="B49" s="47" t="s">
        <v>147</v>
      </c>
      <c r="C49" s="48" t="s">
        <v>107</v>
      </c>
      <c r="D49" s="49">
        <v>71</v>
      </c>
      <c r="E49" s="49">
        <v>96</v>
      </c>
      <c r="F49" s="49">
        <v>22</v>
      </c>
      <c r="G49" s="49">
        <v>0</v>
      </c>
      <c r="H49" s="49">
        <v>169</v>
      </c>
      <c r="I49" s="49">
        <v>0</v>
      </c>
      <c r="J49" s="49">
        <v>0</v>
      </c>
      <c r="K49" s="49">
        <v>0</v>
      </c>
      <c r="L49" s="49">
        <v>0</v>
      </c>
      <c r="M49" s="46">
        <v>0</v>
      </c>
      <c r="N49" s="50">
        <v>358</v>
      </c>
      <c r="O49" s="48"/>
      <c r="Q49" s="59">
        <v>22.375</v>
      </c>
      <c r="R49" s="48">
        <v>15</v>
      </c>
    </row>
    <row r="50" spans="1:18" x14ac:dyDescent="0.25">
      <c r="A50" s="46">
        <v>16</v>
      </c>
      <c r="B50" s="47" t="s">
        <v>99</v>
      </c>
      <c r="C50" s="48" t="s">
        <v>107</v>
      </c>
      <c r="D50" s="49">
        <v>127</v>
      </c>
      <c r="E50" s="49">
        <v>0</v>
      </c>
      <c r="F50" s="49">
        <v>40</v>
      </c>
      <c r="G50" s="49">
        <v>0</v>
      </c>
      <c r="H50" s="49" t="s">
        <v>60</v>
      </c>
      <c r="I50" s="49">
        <v>0</v>
      </c>
      <c r="J50" s="49">
        <v>0</v>
      </c>
      <c r="K50" s="49">
        <v>0</v>
      </c>
      <c r="L50" s="49">
        <v>0</v>
      </c>
      <c r="M50" s="46">
        <v>0</v>
      </c>
      <c r="N50" s="50">
        <v>167</v>
      </c>
      <c r="O50" s="48"/>
      <c r="Q50" s="59">
        <v>20.875</v>
      </c>
      <c r="R50" s="48">
        <v>16</v>
      </c>
    </row>
    <row r="51" spans="1:18" x14ac:dyDescent="0.25">
      <c r="A51" s="46">
        <v>17</v>
      </c>
      <c r="B51" s="47" t="s">
        <v>155</v>
      </c>
      <c r="C51" s="48" t="s">
        <v>107</v>
      </c>
      <c r="D51" s="49">
        <v>0</v>
      </c>
      <c r="E51" s="49">
        <v>71</v>
      </c>
      <c r="F51" s="49">
        <v>0</v>
      </c>
      <c r="G51" s="49">
        <v>0</v>
      </c>
      <c r="H51" s="49" t="s">
        <v>60</v>
      </c>
      <c r="I51" s="49">
        <v>0</v>
      </c>
      <c r="J51" s="49">
        <v>0</v>
      </c>
      <c r="K51" s="49">
        <v>0</v>
      </c>
      <c r="L51" s="49">
        <v>0</v>
      </c>
      <c r="M51" s="46">
        <v>0</v>
      </c>
      <c r="N51" s="50">
        <v>71</v>
      </c>
      <c r="O51" s="48"/>
      <c r="Q51" s="59">
        <v>17.75</v>
      </c>
      <c r="R51" s="48">
        <v>17</v>
      </c>
    </row>
    <row r="52" spans="1:18" x14ac:dyDescent="0.25">
      <c r="A52" s="46">
        <v>18</v>
      </c>
      <c r="B52" s="47" t="s">
        <v>151</v>
      </c>
      <c r="C52" s="48" t="s">
        <v>180</v>
      </c>
      <c r="D52" s="49">
        <v>0</v>
      </c>
      <c r="E52" s="49">
        <v>0</v>
      </c>
      <c r="F52" s="49">
        <v>0</v>
      </c>
      <c r="G52" s="49">
        <v>53</v>
      </c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6">
        <v>0</v>
      </c>
      <c r="N52" s="50">
        <v>53</v>
      </c>
      <c r="O52" s="48"/>
      <c r="Q52" s="59">
        <v>13.25</v>
      </c>
      <c r="R52" s="48">
        <v>18</v>
      </c>
    </row>
    <row r="53" spans="1:18" x14ac:dyDescent="0.25">
      <c r="A53" s="46">
        <v>19</v>
      </c>
      <c r="B53" s="47" t="s">
        <v>158</v>
      </c>
      <c r="C53" s="48" t="s">
        <v>180</v>
      </c>
      <c r="D53" s="49">
        <v>53</v>
      </c>
      <c r="E53" s="49">
        <v>0</v>
      </c>
      <c r="F53" s="49">
        <v>0</v>
      </c>
      <c r="G53" s="49">
        <v>0</v>
      </c>
      <c r="H53" s="49" t="s">
        <v>60</v>
      </c>
      <c r="I53" s="49">
        <v>0</v>
      </c>
      <c r="J53" s="49">
        <v>0</v>
      </c>
      <c r="K53" s="49">
        <v>0</v>
      </c>
      <c r="L53" s="49">
        <v>0</v>
      </c>
      <c r="M53" s="46">
        <v>0</v>
      </c>
      <c r="N53" s="50">
        <v>53</v>
      </c>
      <c r="O53" s="48"/>
      <c r="Q53" s="59">
        <v>13.25</v>
      </c>
      <c r="R53" s="48">
        <v>18</v>
      </c>
    </row>
    <row r="54" spans="1:18" x14ac:dyDescent="0.25">
      <c r="A54" s="46">
        <v>20</v>
      </c>
      <c r="B54" s="47" t="s">
        <v>157</v>
      </c>
      <c r="C54" s="48" t="s">
        <v>180</v>
      </c>
      <c r="D54" s="49">
        <v>0</v>
      </c>
      <c r="E54" s="49">
        <v>30</v>
      </c>
      <c r="F54" s="49">
        <v>71</v>
      </c>
      <c r="G54" s="49">
        <v>0</v>
      </c>
      <c r="H54" s="49" t="s">
        <v>60</v>
      </c>
      <c r="I54" s="49">
        <v>0</v>
      </c>
      <c r="J54" s="49">
        <v>0</v>
      </c>
      <c r="K54" s="49">
        <v>0</v>
      </c>
      <c r="L54" s="49">
        <v>0</v>
      </c>
      <c r="M54" s="46">
        <v>0</v>
      </c>
      <c r="N54" s="50">
        <v>101</v>
      </c>
      <c r="O54" s="48"/>
      <c r="Q54" s="59">
        <v>12.625</v>
      </c>
      <c r="R54" s="48">
        <v>20</v>
      </c>
    </row>
    <row r="55" spans="1:18" x14ac:dyDescent="0.25">
      <c r="A55" s="46">
        <v>21</v>
      </c>
      <c r="B55" s="47" t="s">
        <v>168</v>
      </c>
      <c r="C55" s="48" t="s">
        <v>180</v>
      </c>
      <c r="D55" s="49">
        <v>0</v>
      </c>
      <c r="E55" s="49">
        <v>0</v>
      </c>
      <c r="F55" s="49">
        <v>0</v>
      </c>
      <c r="G55" s="49">
        <v>40</v>
      </c>
      <c r="H55" s="49" t="s">
        <v>60</v>
      </c>
      <c r="I55" s="49">
        <v>0</v>
      </c>
      <c r="J55" s="49">
        <v>0</v>
      </c>
      <c r="K55" s="49">
        <v>0</v>
      </c>
      <c r="L55" s="49">
        <v>0</v>
      </c>
      <c r="M55" s="46">
        <v>0</v>
      </c>
      <c r="N55" s="50">
        <v>40</v>
      </c>
      <c r="O55" s="48"/>
      <c r="Q55" s="59">
        <v>10</v>
      </c>
      <c r="R55" s="48">
        <v>21</v>
      </c>
    </row>
    <row r="56" spans="1:18" x14ac:dyDescent="0.25">
      <c r="A56" s="46">
        <v>22</v>
      </c>
      <c r="B56" s="47" t="s">
        <v>137</v>
      </c>
      <c r="C56" s="48" t="s">
        <v>107</v>
      </c>
      <c r="D56" s="49">
        <v>0</v>
      </c>
      <c r="E56" s="49">
        <v>40</v>
      </c>
      <c r="F56" s="49">
        <v>0</v>
      </c>
      <c r="G56" s="49">
        <v>0</v>
      </c>
      <c r="H56" s="49" t="s">
        <v>60</v>
      </c>
      <c r="I56" s="49">
        <v>0</v>
      </c>
      <c r="J56" s="49">
        <v>0</v>
      </c>
      <c r="K56" s="49">
        <v>0</v>
      </c>
      <c r="L56" s="49">
        <v>0</v>
      </c>
      <c r="M56" s="46">
        <v>0</v>
      </c>
      <c r="N56" s="50">
        <v>40</v>
      </c>
      <c r="O56" s="48"/>
      <c r="Q56" s="59">
        <v>10</v>
      </c>
      <c r="R56" s="48">
        <v>21</v>
      </c>
    </row>
    <row r="57" spans="1:18" x14ac:dyDescent="0.25">
      <c r="A57" s="46">
        <v>23</v>
      </c>
      <c r="B57" s="47" t="s">
        <v>131</v>
      </c>
      <c r="C57" s="48" t="s">
        <v>107</v>
      </c>
      <c r="D57" s="49">
        <v>30</v>
      </c>
      <c r="E57" s="49">
        <v>0</v>
      </c>
      <c r="F57" s="49">
        <v>0</v>
      </c>
      <c r="G57" s="49">
        <v>0</v>
      </c>
      <c r="H57" s="49" t="s">
        <v>60</v>
      </c>
      <c r="I57" s="49">
        <v>0</v>
      </c>
      <c r="J57" s="49">
        <v>0</v>
      </c>
      <c r="K57" s="49">
        <v>0</v>
      </c>
      <c r="L57" s="49">
        <v>0</v>
      </c>
      <c r="M57" s="46">
        <v>0</v>
      </c>
      <c r="N57" s="50">
        <v>30</v>
      </c>
      <c r="O57" s="48"/>
      <c r="Q57" s="59">
        <v>7.5</v>
      </c>
      <c r="R57" s="48">
        <v>23</v>
      </c>
    </row>
    <row r="58" spans="1:18" x14ac:dyDescent="0.25">
      <c r="A58" s="46">
        <v>24</v>
      </c>
      <c r="B58" s="47" t="s">
        <v>175</v>
      </c>
      <c r="C58" s="48" t="s">
        <v>180</v>
      </c>
      <c r="D58" s="49">
        <v>0</v>
      </c>
      <c r="E58" s="49">
        <v>0</v>
      </c>
      <c r="F58" s="49">
        <v>0</v>
      </c>
      <c r="G58" s="49">
        <v>0</v>
      </c>
      <c r="H58" s="49">
        <v>30</v>
      </c>
      <c r="I58" s="49">
        <v>0</v>
      </c>
      <c r="J58" s="49">
        <v>0</v>
      </c>
      <c r="K58" s="49">
        <v>0</v>
      </c>
      <c r="L58" s="49">
        <v>0</v>
      </c>
      <c r="M58" s="46">
        <v>0</v>
      </c>
      <c r="N58" s="50">
        <v>30</v>
      </c>
      <c r="O58" s="48"/>
      <c r="Q58" s="59">
        <v>7.5</v>
      </c>
      <c r="R58" s="48">
        <v>23</v>
      </c>
    </row>
    <row r="59" spans="1:18" x14ac:dyDescent="0.25">
      <c r="A59" s="46">
        <v>25</v>
      </c>
      <c r="B59" s="47" t="s">
        <v>122</v>
      </c>
      <c r="C59" s="48" t="s">
        <v>180</v>
      </c>
      <c r="D59" s="49">
        <v>22</v>
      </c>
      <c r="E59" s="49">
        <v>0</v>
      </c>
      <c r="F59" s="49">
        <v>0</v>
      </c>
      <c r="G59" s="49">
        <v>0</v>
      </c>
      <c r="H59" s="49" t="s">
        <v>60</v>
      </c>
      <c r="I59" s="49">
        <v>0</v>
      </c>
      <c r="J59" s="49">
        <v>0</v>
      </c>
      <c r="K59" s="49">
        <v>0</v>
      </c>
      <c r="L59" s="49">
        <v>0</v>
      </c>
      <c r="M59" s="46">
        <v>0</v>
      </c>
      <c r="N59" s="50">
        <v>22</v>
      </c>
      <c r="O59" s="48"/>
      <c r="Q59" s="59">
        <v>5.5</v>
      </c>
      <c r="R59" s="48">
        <v>25</v>
      </c>
    </row>
    <row r="60" spans="1:18" x14ac:dyDescent="0.25">
      <c r="A60" s="46">
        <v>26</v>
      </c>
      <c r="B60" s="47" t="s">
        <v>123</v>
      </c>
      <c r="C60" s="48" t="s">
        <v>180</v>
      </c>
      <c r="D60" s="49">
        <v>0</v>
      </c>
      <c r="E60" s="49">
        <v>22</v>
      </c>
      <c r="F60" s="49">
        <v>0</v>
      </c>
      <c r="G60" s="49">
        <v>0</v>
      </c>
      <c r="H60" s="49" t="s">
        <v>60</v>
      </c>
      <c r="I60" s="49">
        <v>0</v>
      </c>
      <c r="J60" s="49">
        <v>0</v>
      </c>
      <c r="K60" s="49">
        <v>0</v>
      </c>
      <c r="L60" s="49">
        <v>0</v>
      </c>
      <c r="M60" s="46">
        <v>0</v>
      </c>
      <c r="N60" s="50">
        <v>22</v>
      </c>
      <c r="O60" s="48"/>
      <c r="Q60" s="59">
        <v>5.5</v>
      </c>
      <c r="R60" s="48">
        <v>25</v>
      </c>
    </row>
    <row r="61" spans="1:18" x14ac:dyDescent="0.25">
      <c r="A61" s="46">
        <v>27</v>
      </c>
      <c r="B61" s="47" t="s">
        <v>149</v>
      </c>
      <c r="C61" s="48" t="s">
        <v>180</v>
      </c>
      <c r="D61" s="49">
        <v>13</v>
      </c>
      <c r="E61" s="49">
        <v>9</v>
      </c>
      <c r="F61" s="49">
        <v>7</v>
      </c>
      <c r="G61" s="49">
        <v>0</v>
      </c>
      <c r="H61" s="49">
        <v>53</v>
      </c>
      <c r="I61" s="49">
        <v>0</v>
      </c>
      <c r="J61" s="49">
        <v>0</v>
      </c>
      <c r="K61" s="49">
        <v>0</v>
      </c>
      <c r="L61" s="49">
        <v>0</v>
      </c>
      <c r="M61" s="46">
        <v>0</v>
      </c>
      <c r="N61" s="50">
        <v>82</v>
      </c>
      <c r="O61" s="48"/>
      <c r="Q61" s="59">
        <v>5.125</v>
      </c>
      <c r="R61" s="48">
        <v>27</v>
      </c>
    </row>
    <row r="62" spans="1:18" x14ac:dyDescent="0.25">
      <c r="A62" s="46">
        <v>28</v>
      </c>
      <c r="B62" s="47" t="s">
        <v>100</v>
      </c>
      <c r="C62" s="48" t="s">
        <v>180</v>
      </c>
      <c r="D62" s="49">
        <v>0</v>
      </c>
      <c r="E62" s="49">
        <v>13</v>
      </c>
      <c r="F62" s="49">
        <v>0</v>
      </c>
      <c r="G62" s="49">
        <v>0</v>
      </c>
      <c r="H62" s="49" t="s">
        <v>60</v>
      </c>
      <c r="I62" s="49">
        <v>0</v>
      </c>
      <c r="J62" s="49">
        <v>0</v>
      </c>
      <c r="K62" s="49">
        <v>0</v>
      </c>
      <c r="L62" s="49">
        <v>0</v>
      </c>
      <c r="M62" s="46">
        <v>0</v>
      </c>
      <c r="N62" s="50">
        <v>13</v>
      </c>
      <c r="O62" s="48"/>
      <c r="Q62" s="59">
        <v>3.25</v>
      </c>
      <c r="R62" s="48">
        <v>28</v>
      </c>
    </row>
    <row r="63" spans="1:18" x14ac:dyDescent="0.25">
      <c r="A63" s="46">
        <v>29</v>
      </c>
      <c r="B63" s="47" t="s">
        <v>160</v>
      </c>
      <c r="C63" s="48" t="s">
        <v>180</v>
      </c>
      <c r="D63" s="49">
        <v>0</v>
      </c>
      <c r="E63" s="49">
        <v>0</v>
      </c>
      <c r="F63" s="49">
        <v>13</v>
      </c>
      <c r="G63" s="49">
        <v>0</v>
      </c>
      <c r="H63" s="49" t="s">
        <v>60</v>
      </c>
      <c r="I63" s="49">
        <v>0</v>
      </c>
      <c r="J63" s="49">
        <v>0</v>
      </c>
      <c r="K63" s="49">
        <v>0</v>
      </c>
      <c r="L63" s="49">
        <v>0</v>
      </c>
      <c r="M63" s="46">
        <v>0</v>
      </c>
      <c r="N63" s="50">
        <v>13</v>
      </c>
      <c r="O63" s="48"/>
      <c r="Q63" s="59">
        <v>3.25</v>
      </c>
      <c r="R63" s="48">
        <v>28</v>
      </c>
    </row>
    <row r="64" spans="1:18" x14ac:dyDescent="0.25">
      <c r="A64" s="46">
        <v>30</v>
      </c>
      <c r="B64" s="47" t="s">
        <v>161</v>
      </c>
      <c r="C64" s="48" t="s">
        <v>107</v>
      </c>
      <c r="D64" s="49">
        <v>0</v>
      </c>
      <c r="E64" s="49">
        <v>0</v>
      </c>
      <c r="F64" s="49">
        <v>5</v>
      </c>
      <c r="G64" s="49">
        <v>0</v>
      </c>
      <c r="H64" s="49" t="s">
        <v>60</v>
      </c>
      <c r="I64" s="49">
        <v>0</v>
      </c>
      <c r="J64" s="49">
        <v>0</v>
      </c>
      <c r="K64" s="49">
        <v>0</v>
      </c>
      <c r="L64" s="49">
        <v>0</v>
      </c>
      <c r="M64" s="46">
        <v>0</v>
      </c>
      <c r="N64" s="50">
        <v>5</v>
      </c>
      <c r="O64" s="48"/>
      <c r="Q64" s="59">
        <v>1.25</v>
      </c>
      <c r="R64" s="48">
        <v>30</v>
      </c>
    </row>
    <row r="65" spans="1:18" x14ac:dyDescent="0.25">
      <c r="A65" s="46">
        <v>31</v>
      </c>
      <c r="B65" s="47" t="s">
        <v>162</v>
      </c>
      <c r="C65" s="48" t="s">
        <v>180</v>
      </c>
      <c r="D65" s="49">
        <v>0</v>
      </c>
      <c r="E65" s="49">
        <v>0</v>
      </c>
      <c r="F65" s="49">
        <v>4</v>
      </c>
      <c r="G65" s="49">
        <v>0</v>
      </c>
      <c r="H65" s="49" t="s">
        <v>60</v>
      </c>
      <c r="I65" s="49">
        <v>0</v>
      </c>
      <c r="J65" s="49">
        <v>0</v>
      </c>
      <c r="K65" s="49">
        <v>0</v>
      </c>
      <c r="L65" s="49">
        <v>0</v>
      </c>
      <c r="M65" s="46">
        <v>0</v>
      </c>
      <c r="N65" s="50">
        <v>4</v>
      </c>
      <c r="O65" s="48"/>
      <c r="Q65" s="59">
        <v>1</v>
      </c>
      <c r="R65" s="48">
        <v>31</v>
      </c>
    </row>
    <row r="66" spans="1:18" x14ac:dyDescent="0.25">
      <c r="A66" s="90"/>
      <c r="B66" s="91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Q66" s="92"/>
      <c r="R66" s="90"/>
    </row>
    <row r="67" spans="1:18" ht="16.5" thickBot="1" x14ac:dyDescent="0.3">
      <c r="A67" s="105" t="s">
        <v>36</v>
      </c>
      <c r="B67" s="40" t="s">
        <v>140</v>
      </c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Q67" s="57"/>
      <c r="R67" s="57"/>
    </row>
    <row r="68" spans="1:18" ht="30.75" customHeight="1" thickTop="1" x14ac:dyDescent="0.25">
      <c r="A68" s="170" t="s">
        <v>31</v>
      </c>
      <c r="B68" s="182" t="s">
        <v>42</v>
      </c>
      <c r="C68" s="181" t="s">
        <v>43</v>
      </c>
      <c r="D68" s="176" t="s">
        <v>44</v>
      </c>
      <c r="E68" s="177"/>
      <c r="F68" s="177"/>
      <c r="G68" s="177"/>
      <c r="H68" s="177"/>
      <c r="I68" s="177"/>
      <c r="J68" s="177"/>
      <c r="K68" s="177"/>
      <c r="L68" s="177"/>
      <c r="M68" s="178"/>
      <c r="N68" s="179" t="s">
        <v>46</v>
      </c>
      <c r="O68" s="180"/>
      <c r="Q68" s="168" t="s">
        <v>47</v>
      </c>
      <c r="R68" s="169"/>
    </row>
    <row r="69" spans="1:18" ht="15.75" thickBot="1" x14ac:dyDescent="0.3">
      <c r="A69" s="171"/>
      <c r="B69" s="173"/>
      <c r="C69" s="175"/>
      <c r="D69" s="42">
        <v>43002</v>
      </c>
      <c r="E69" s="42">
        <v>43065</v>
      </c>
      <c r="F69" s="42">
        <v>43128</v>
      </c>
      <c r="G69" s="42">
        <v>43184</v>
      </c>
      <c r="H69" s="42">
        <v>43247</v>
      </c>
      <c r="I69" s="42">
        <v>0</v>
      </c>
      <c r="J69" s="42">
        <v>0</v>
      </c>
      <c r="K69" s="42">
        <v>0</v>
      </c>
      <c r="L69" s="42">
        <v>0</v>
      </c>
      <c r="M69" s="43">
        <v>0</v>
      </c>
      <c r="N69" s="44" t="s">
        <v>10</v>
      </c>
      <c r="O69" s="45" t="s">
        <v>45</v>
      </c>
      <c r="Q69" s="58" t="s">
        <v>48</v>
      </c>
      <c r="R69" s="45" t="s">
        <v>45</v>
      </c>
    </row>
    <row r="70" spans="1:18" ht="15.75" thickTop="1" x14ac:dyDescent="0.25">
      <c r="A70" s="46">
        <v>1</v>
      </c>
      <c r="B70" s="47" t="s">
        <v>93</v>
      </c>
      <c r="C70" s="48" t="s">
        <v>181</v>
      </c>
      <c r="D70" s="49">
        <v>169</v>
      </c>
      <c r="E70" s="49">
        <v>400</v>
      </c>
      <c r="F70" s="49">
        <v>400</v>
      </c>
      <c r="G70" s="49">
        <v>400</v>
      </c>
      <c r="H70" s="49">
        <v>400</v>
      </c>
      <c r="I70" s="49">
        <v>0</v>
      </c>
      <c r="J70" s="49">
        <v>0</v>
      </c>
      <c r="K70" s="49">
        <v>0</v>
      </c>
      <c r="L70" s="49">
        <v>0</v>
      </c>
      <c r="M70" s="46">
        <v>0</v>
      </c>
      <c r="N70" s="50">
        <v>1600</v>
      </c>
      <c r="O70" s="48">
        <v>0</v>
      </c>
      <c r="P70" s="39">
        <v>0</v>
      </c>
      <c r="Q70" s="59">
        <v>88.45</v>
      </c>
      <c r="R70" s="48">
        <v>1</v>
      </c>
    </row>
    <row r="71" spans="1:18" x14ac:dyDescent="0.25">
      <c r="A71" s="46">
        <v>2</v>
      </c>
      <c r="B71" s="47" t="s">
        <v>34</v>
      </c>
      <c r="C71" s="48" t="s">
        <v>181</v>
      </c>
      <c r="D71" s="49">
        <v>0</v>
      </c>
      <c r="E71" s="49">
        <v>0</v>
      </c>
      <c r="F71" s="49">
        <v>300</v>
      </c>
      <c r="G71" s="49">
        <v>300</v>
      </c>
      <c r="H71" s="49" t="s">
        <v>60</v>
      </c>
      <c r="I71" s="49">
        <v>0</v>
      </c>
      <c r="J71" s="49">
        <v>0</v>
      </c>
      <c r="K71" s="49">
        <v>0</v>
      </c>
      <c r="L71" s="49">
        <v>0</v>
      </c>
      <c r="M71" s="46">
        <v>0</v>
      </c>
      <c r="N71" s="50">
        <v>600</v>
      </c>
      <c r="O71" s="48">
        <v>0</v>
      </c>
      <c r="P71" s="39">
        <v>0</v>
      </c>
      <c r="Q71" s="59">
        <v>75</v>
      </c>
      <c r="R71" s="48">
        <v>2</v>
      </c>
    </row>
    <row r="72" spans="1:18" x14ac:dyDescent="0.25">
      <c r="A72" s="46">
        <v>3</v>
      </c>
      <c r="B72" s="47" t="s">
        <v>33</v>
      </c>
      <c r="C72" s="48" t="s">
        <v>181</v>
      </c>
      <c r="D72" s="49">
        <v>0</v>
      </c>
      <c r="E72" s="49">
        <v>0</v>
      </c>
      <c r="F72" s="49">
        <v>0</v>
      </c>
      <c r="G72" s="49">
        <v>0</v>
      </c>
      <c r="H72" s="49">
        <v>300</v>
      </c>
      <c r="I72" s="49">
        <v>0</v>
      </c>
      <c r="J72" s="49">
        <v>0</v>
      </c>
      <c r="K72" s="49">
        <v>0</v>
      </c>
      <c r="L72" s="49">
        <v>0</v>
      </c>
      <c r="M72" s="46">
        <v>0</v>
      </c>
      <c r="N72" s="50">
        <v>300</v>
      </c>
      <c r="O72" s="48">
        <v>0</v>
      </c>
      <c r="P72" s="39">
        <v>0</v>
      </c>
      <c r="Q72" s="59">
        <v>75</v>
      </c>
      <c r="R72" s="48">
        <v>3</v>
      </c>
    </row>
    <row r="73" spans="1:18" x14ac:dyDescent="0.25">
      <c r="A73" s="46">
        <v>4</v>
      </c>
      <c r="B73" s="47" t="s">
        <v>124</v>
      </c>
      <c r="C73" s="48" t="s">
        <v>181</v>
      </c>
      <c r="D73" s="49">
        <v>400</v>
      </c>
      <c r="E73" s="49">
        <v>300</v>
      </c>
      <c r="F73" s="49">
        <v>225</v>
      </c>
      <c r="G73" s="49">
        <v>0</v>
      </c>
      <c r="H73" s="49">
        <v>169</v>
      </c>
      <c r="I73" s="49">
        <v>0</v>
      </c>
      <c r="J73" s="49">
        <v>0</v>
      </c>
      <c r="K73" s="49">
        <v>0</v>
      </c>
      <c r="L73" s="49">
        <v>0</v>
      </c>
      <c r="M73" s="46">
        <v>0</v>
      </c>
      <c r="N73" s="50">
        <v>1094</v>
      </c>
      <c r="O73" s="48">
        <v>0</v>
      </c>
      <c r="P73" s="39">
        <v>0</v>
      </c>
      <c r="Q73" s="59">
        <v>68.375</v>
      </c>
      <c r="R73" s="48">
        <v>4</v>
      </c>
    </row>
    <row r="74" spans="1:18" x14ac:dyDescent="0.25">
      <c r="A74" s="46">
        <v>5</v>
      </c>
      <c r="B74" s="47" t="s">
        <v>116</v>
      </c>
      <c r="C74" s="48" t="s">
        <v>181</v>
      </c>
      <c r="D74" s="49">
        <v>300</v>
      </c>
      <c r="E74" s="49">
        <v>225</v>
      </c>
      <c r="F74" s="49">
        <v>127</v>
      </c>
      <c r="G74" s="49">
        <v>225</v>
      </c>
      <c r="H74" s="49">
        <v>127</v>
      </c>
      <c r="I74" s="49">
        <v>0</v>
      </c>
      <c r="J74" s="49">
        <v>0</v>
      </c>
      <c r="K74" s="49">
        <v>0</v>
      </c>
      <c r="L74" s="49">
        <v>0</v>
      </c>
      <c r="M74" s="46">
        <v>0</v>
      </c>
      <c r="N74" s="50">
        <v>877</v>
      </c>
      <c r="O74" s="48">
        <v>0</v>
      </c>
      <c r="P74" s="39">
        <v>0</v>
      </c>
      <c r="Q74" s="59">
        <v>50.2</v>
      </c>
      <c r="R74" s="48">
        <v>5</v>
      </c>
    </row>
    <row r="75" spans="1:18" x14ac:dyDescent="0.25">
      <c r="A75" s="46">
        <v>6</v>
      </c>
      <c r="B75" s="47" t="s">
        <v>32</v>
      </c>
      <c r="C75" s="48" t="s">
        <v>181</v>
      </c>
      <c r="D75" s="49">
        <v>225</v>
      </c>
      <c r="E75" s="49">
        <v>127</v>
      </c>
      <c r="F75" s="49">
        <v>169</v>
      </c>
      <c r="G75" s="49">
        <v>169</v>
      </c>
      <c r="H75" s="49">
        <v>225</v>
      </c>
      <c r="I75" s="49">
        <v>0</v>
      </c>
      <c r="J75" s="49">
        <v>0</v>
      </c>
      <c r="K75" s="49">
        <v>0</v>
      </c>
      <c r="L75" s="49">
        <v>0</v>
      </c>
      <c r="M75" s="46">
        <v>0</v>
      </c>
      <c r="N75" s="50">
        <v>788</v>
      </c>
      <c r="O75" s="48">
        <v>0</v>
      </c>
      <c r="P75" s="39">
        <v>0</v>
      </c>
      <c r="Q75" s="59">
        <v>45.75</v>
      </c>
      <c r="R75" s="48">
        <v>6</v>
      </c>
    </row>
    <row r="76" spans="1:18" x14ac:dyDescent="0.25">
      <c r="A76" s="46">
        <v>7</v>
      </c>
      <c r="B76" s="47" t="s">
        <v>136</v>
      </c>
      <c r="C76" s="48" t="s">
        <v>181</v>
      </c>
      <c r="D76" s="49">
        <v>0</v>
      </c>
      <c r="E76" s="49">
        <v>169</v>
      </c>
      <c r="F76" s="49">
        <v>71</v>
      </c>
      <c r="G76" s="49">
        <v>0</v>
      </c>
      <c r="H76" s="49" t="s">
        <v>60</v>
      </c>
      <c r="I76" s="49">
        <v>0</v>
      </c>
      <c r="J76" s="49">
        <v>0</v>
      </c>
      <c r="K76" s="49">
        <v>0</v>
      </c>
      <c r="L76" s="49">
        <v>0</v>
      </c>
      <c r="M76" s="46">
        <v>0</v>
      </c>
      <c r="N76" s="50">
        <v>240</v>
      </c>
      <c r="O76" s="48">
        <v>0</v>
      </c>
      <c r="P76" s="39">
        <v>0</v>
      </c>
      <c r="Q76" s="59">
        <v>30</v>
      </c>
      <c r="R76" s="48">
        <v>7</v>
      </c>
    </row>
    <row r="77" spans="1:18" x14ac:dyDescent="0.25">
      <c r="A77" s="46">
        <v>8</v>
      </c>
      <c r="B77" s="47" t="s">
        <v>53</v>
      </c>
      <c r="C77" s="48" t="s">
        <v>181</v>
      </c>
      <c r="D77" s="49">
        <v>0</v>
      </c>
      <c r="E77" s="49">
        <v>0</v>
      </c>
      <c r="F77" s="49">
        <v>96</v>
      </c>
      <c r="G77" s="49">
        <v>0</v>
      </c>
      <c r="H77" s="49" t="s">
        <v>60</v>
      </c>
      <c r="I77" s="49">
        <v>0</v>
      </c>
      <c r="J77" s="49">
        <v>0</v>
      </c>
      <c r="K77" s="49">
        <v>0</v>
      </c>
      <c r="L77" s="49">
        <v>0</v>
      </c>
      <c r="M77" s="46">
        <v>0</v>
      </c>
      <c r="N77" s="50">
        <v>96</v>
      </c>
      <c r="O77" s="48">
        <v>0</v>
      </c>
      <c r="P77" s="39">
        <v>0</v>
      </c>
      <c r="Q77" s="59">
        <v>24</v>
      </c>
      <c r="R77" s="48">
        <v>8</v>
      </c>
    </row>
    <row r="79" spans="1:18" ht="16.5" thickBot="1" x14ac:dyDescent="0.3">
      <c r="A79" s="105" t="s">
        <v>36</v>
      </c>
      <c r="B79" s="40" t="s">
        <v>142</v>
      </c>
      <c r="C79" s="41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Q79" s="57"/>
      <c r="R79" s="57"/>
    </row>
    <row r="80" spans="1:18" ht="28.5" customHeight="1" thickTop="1" x14ac:dyDescent="0.25">
      <c r="A80" s="170" t="s">
        <v>31</v>
      </c>
      <c r="B80" s="182" t="s">
        <v>42</v>
      </c>
      <c r="C80" s="181" t="s">
        <v>43</v>
      </c>
      <c r="D80" s="176" t="s">
        <v>44</v>
      </c>
      <c r="E80" s="177"/>
      <c r="F80" s="177"/>
      <c r="G80" s="177"/>
      <c r="H80" s="177"/>
      <c r="I80" s="177"/>
      <c r="J80" s="177"/>
      <c r="K80" s="177"/>
      <c r="L80" s="177"/>
      <c r="M80" s="178"/>
      <c r="N80" s="179" t="s">
        <v>46</v>
      </c>
      <c r="O80" s="180"/>
      <c r="Q80" s="168" t="s">
        <v>47</v>
      </c>
      <c r="R80" s="169"/>
    </row>
    <row r="81" spans="1:18" ht="15.75" thickBot="1" x14ac:dyDescent="0.3">
      <c r="A81" s="171"/>
      <c r="B81" s="173"/>
      <c r="C81" s="175"/>
      <c r="D81" s="42">
        <v>43002</v>
      </c>
      <c r="E81" s="42">
        <v>43065</v>
      </c>
      <c r="F81" s="42">
        <v>43128</v>
      </c>
      <c r="G81" s="42">
        <v>43184</v>
      </c>
      <c r="H81" s="42">
        <v>43247</v>
      </c>
      <c r="I81" s="42">
        <v>0</v>
      </c>
      <c r="J81" s="42">
        <v>0</v>
      </c>
      <c r="K81" s="42">
        <v>0</v>
      </c>
      <c r="L81" s="42">
        <v>0</v>
      </c>
      <c r="M81" s="43">
        <v>0</v>
      </c>
      <c r="N81" s="44" t="s">
        <v>10</v>
      </c>
      <c r="O81" s="45" t="s">
        <v>45</v>
      </c>
      <c r="Q81" s="58" t="s">
        <v>48</v>
      </c>
      <c r="R81" s="45" t="s">
        <v>45</v>
      </c>
    </row>
    <row r="82" spans="1:18" ht="15.75" thickTop="1" x14ac:dyDescent="0.25">
      <c r="A82" s="46">
        <v>1</v>
      </c>
      <c r="B82" s="56" t="s">
        <v>91</v>
      </c>
      <c r="C82" s="48" t="s">
        <v>180</v>
      </c>
      <c r="D82" s="49">
        <v>400</v>
      </c>
      <c r="E82" s="49">
        <v>400</v>
      </c>
      <c r="F82" s="49">
        <v>400</v>
      </c>
      <c r="G82" s="49">
        <v>400</v>
      </c>
      <c r="H82" s="49">
        <v>169</v>
      </c>
      <c r="I82" s="49">
        <v>0</v>
      </c>
      <c r="J82" s="49">
        <v>0</v>
      </c>
      <c r="K82" s="49">
        <v>0</v>
      </c>
      <c r="L82" s="49">
        <v>0</v>
      </c>
      <c r="M82" s="46">
        <v>0</v>
      </c>
      <c r="N82" s="50">
        <v>1600</v>
      </c>
      <c r="O82" s="48">
        <v>0</v>
      </c>
      <c r="Q82" s="59">
        <v>88.45</v>
      </c>
      <c r="R82" s="48">
        <v>1</v>
      </c>
    </row>
    <row r="83" spans="1:18" x14ac:dyDescent="0.25">
      <c r="A83" s="46">
        <v>2</v>
      </c>
      <c r="B83" s="56" t="s">
        <v>39</v>
      </c>
      <c r="C83" s="48" t="s">
        <v>181</v>
      </c>
      <c r="D83" s="49">
        <v>0</v>
      </c>
      <c r="E83" s="49">
        <v>0</v>
      </c>
      <c r="F83" s="49">
        <v>0</v>
      </c>
      <c r="G83" s="49">
        <v>0</v>
      </c>
      <c r="H83" s="49">
        <v>300</v>
      </c>
      <c r="I83" s="49">
        <v>0</v>
      </c>
      <c r="J83" s="49">
        <v>0</v>
      </c>
      <c r="K83" s="49">
        <v>0</v>
      </c>
      <c r="L83" s="49">
        <v>0</v>
      </c>
      <c r="M83" s="46">
        <v>0</v>
      </c>
      <c r="N83" s="50">
        <v>300</v>
      </c>
      <c r="O83" s="48">
        <v>0</v>
      </c>
      <c r="Q83" s="59">
        <v>75</v>
      </c>
      <c r="R83" s="48">
        <v>2</v>
      </c>
    </row>
    <row r="84" spans="1:18" x14ac:dyDescent="0.25">
      <c r="A84" s="46">
        <v>3</v>
      </c>
      <c r="B84" s="56" t="s">
        <v>101</v>
      </c>
      <c r="C84" s="48" t="s">
        <v>107</v>
      </c>
      <c r="D84" s="49">
        <v>225</v>
      </c>
      <c r="E84" s="49">
        <v>300</v>
      </c>
      <c r="F84" s="49">
        <v>300</v>
      </c>
      <c r="G84" s="49">
        <v>225</v>
      </c>
      <c r="H84" s="49">
        <v>400</v>
      </c>
      <c r="I84" s="49">
        <v>0</v>
      </c>
      <c r="J84" s="49">
        <v>0</v>
      </c>
      <c r="K84" s="49">
        <v>0</v>
      </c>
      <c r="L84" s="49">
        <v>0</v>
      </c>
      <c r="M84" s="46">
        <v>0</v>
      </c>
      <c r="N84" s="50">
        <v>1225</v>
      </c>
      <c r="O84" s="48">
        <v>0</v>
      </c>
      <c r="Q84" s="59">
        <v>72.5</v>
      </c>
      <c r="R84" s="48">
        <v>3</v>
      </c>
    </row>
    <row r="85" spans="1:18" x14ac:dyDescent="0.25">
      <c r="A85" s="46">
        <v>4</v>
      </c>
      <c r="B85" s="56" t="s">
        <v>118</v>
      </c>
      <c r="C85" s="48" t="s">
        <v>107</v>
      </c>
      <c r="D85" s="49">
        <v>300</v>
      </c>
      <c r="E85" s="49">
        <v>225</v>
      </c>
      <c r="F85" s="49">
        <v>225</v>
      </c>
      <c r="G85" s="49">
        <v>300</v>
      </c>
      <c r="H85" s="49">
        <v>225</v>
      </c>
      <c r="I85" s="49">
        <v>0</v>
      </c>
      <c r="J85" s="49">
        <v>0</v>
      </c>
      <c r="K85" s="49">
        <v>0</v>
      </c>
      <c r="L85" s="49">
        <v>0</v>
      </c>
      <c r="M85" s="46">
        <v>0</v>
      </c>
      <c r="N85" s="50">
        <v>1050</v>
      </c>
      <c r="O85" s="48">
        <v>0</v>
      </c>
      <c r="Q85" s="59">
        <v>63.75</v>
      </c>
      <c r="R85" s="48">
        <v>4</v>
      </c>
    </row>
    <row r="86" spans="1:18" x14ac:dyDescent="0.25">
      <c r="A86" s="46">
        <v>5</v>
      </c>
      <c r="B86" s="56" t="s">
        <v>115</v>
      </c>
      <c r="C86" s="48" t="s">
        <v>107</v>
      </c>
      <c r="D86" s="49">
        <v>169</v>
      </c>
      <c r="E86" s="49">
        <v>0</v>
      </c>
      <c r="F86" s="49">
        <v>169</v>
      </c>
      <c r="G86" s="49">
        <v>0</v>
      </c>
      <c r="H86" s="49" t="s">
        <v>60</v>
      </c>
      <c r="I86" s="49">
        <v>0</v>
      </c>
      <c r="J86" s="49">
        <v>0</v>
      </c>
      <c r="K86" s="49">
        <v>0</v>
      </c>
      <c r="L86" s="49">
        <v>0</v>
      </c>
      <c r="M86" s="46">
        <v>0</v>
      </c>
      <c r="N86" s="50">
        <v>338</v>
      </c>
      <c r="O86" s="48">
        <v>0</v>
      </c>
      <c r="Q86" s="59">
        <v>42.25</v>
      </c>
      <c r="R86" s="48">
        <v>5</v>
      </c>
    </row>
    <row r="87" spans="1:18" x14ac:dyDescent="0.25">
      <c r="A87" s="46">
        <v>6</v>
      </c>
      <c r="B87" s="56" t="s">
        <v>126</v>
      </c>
      <c r="C87" s="48" t="s">
        <v>107</v>
      </c>
      <c r="D87" s="49">
        <v>0</v>
      </c>
      <c r="E87" s="49">
        <v>0</v>
      </c>
      <c r="F87" s="49">
        <v>0</v>
      </c>
      <c r="G87" s="49">
        <v>169</v>
      </c>
      <c r="H87" s="49" t="s">
        <v>60</v>
      </c>
      <c r="I87" s="49">
        <v>0</v>
      </c>
      <c r="J87" s="49">
        <v>0</v>
      </c>
      <c r="K87" s="49">
        <v>0</v>
      </c>
      <c r="L87" s="49">
        <v>0</v>
      </c>
      <c r="M87" s="46">
        <v>0</v>
      </c>
      <c r="N87" s="50">
        <v>169</v>
      </c>
      <c r="O87" s="48">
        <v>0</v>
      </c>
      <c r="Q87" s="59">
        <v>42.25</v>
      </c>
      <c r="R87" s="48">
        <v>5</v>
      </c>
    </row>
    <row r="88" spans="1:18" x14ac:dyDescent="0.25">
      <c r="A88" s="46">
        <v>7</v>
      </c>
      <c r="B88" s="56" t="s">
        <v>163</v>
      </c>
      <c r="C88" s="48" t="s">
        <v>180</v>
      </c>
      <c r="D88" s="49">
        <v>0</v>
      </c>
      <c r="E88" s="49">
        <v>0</v>
      </c>
      <c r="F88" s="49">
        <v>0</v>
      </c>
      <c r="G88" s="49">
        <v>127</v>
      </c>
      <c r="H88" s="49" t="s">
        <v>60</v>
      </c>
      <c r="I88" s="49">
        <v>0</v>
      </c>
      <c r="J88" s="49">
        <v>0</v>
      </c>
      <c r="K88" s="49">
        <v>0</v>
      </c>
      <c r="L88" s="49">
        <v>0</v>
      </c>
      <c r="M88" s="46">
        <v>0</v>
      </c>
      <c r="N88" s="50">
        <v>127</v>
      </c>
      <c r="O88" s="48">
        <v>0</v>
      </c>
      <c r="Q88" s="59">
        <v>31.75</v>
      </c>
      <c r="R88" s="48">
        <v>7</v>
      </c>
    </row>
    <row r="89" spans="1:18" x14ac:dyDescent="0.25">
      <c r="A89" s="46">
        <v>8</v>
      </c>
      <c r="B89" s="56" t="s">
        <v>120</v>
      </c>
      <c r="C89" s="48" t="s">
        <v>107</v>
      </c>
      <c r="D89" s="49">
        <v>0</v>
      </c>
      <c r="E89" s="49">
        <v>127</v>
      </c>
      <c r="F89" s="49">
        <v>0</v>
      </c>
      <c r="G89" s="49">
        <v>0</v>
      </c>
      <c r="H89" s="49" t="s">
        <v>60</v>
      </c>
      <c r="I89" s="49">
        <v>0</v>
      </c>
      <c r="J89" s="49">
        <v>0</v>
      </c>
      <c r="K89" s="49">
        <v>0</v>
      </c>
      <c r="L89" s="49">
        <v>0</v>
      </c>
      <c r="M89" s="46">
        <v>0</v>
      </c>
      <c r="N89" s="50">
        <v>127</v>
      </c>
      <c r="O89" s="48">
        <v>0</v>
      </c>
      <c r="Q89" s="59">
        <v>31.75</v>
      </c>
      <c r="R89" s="48">
        <v>7</v>
      </c>
    </row>
    <row r="90" spans="1:18" x14ac:dyDescent="0.25">
      <c r="A90" s="46">
        <v>9</v>
      </c>
      <c r="B90" s="56" t="s">
        <v>151</v>
      </c>
      <c r="C90" s="48" t="s">
        <v>180</v>
      </c>
      <c r="D90" s="49">
        <v>0</v>
      </c>
      <c r="E90" s="49">
        <v>0</v>
      </c>
      <c r="F90" s="49">
        <v>127</v>
      </c>
      <c r="G90" s="49">
        <v>0</v>
      </c>
      <c r="H90" s="49">
        <v>0</v>
      </c>
      <c r="I90" s="49">
        <v>0</v>
      </c>
      <c r="J90" s="49">
        <v>0</v>
      </c>
      <c r="K90" s="49">
        <v>0</v>
      </c>
      <c r="L90" s="49">
        <v>0</v>
      </c>
      <c r="M90" s="46">
        <v>0</v>
      </c>
      <c r="N90" s="50">
        <v>127</v>
      </c>
      <c r="O90" s="48">
        <v>0</v>
      </c>
      <c r="Q90" s="59">
        <v>31.75</v>
      </c>
      <c r="R90" s="48">
        <v>7</v>
      </c>
    </row>
    <row r="91" spans="1:18" x14ac:dyDescent="0.25">
      <c r="A91" s="46">
        <v>10</v>
      </c>
      <c r="B91" s="56" t="s">
        <v>40</v>
      </c>
      <c r="C91" s="48" t="s">
        <v>181</v>
      </c>
      <c r="D91" s="49">
        <v>0</v>
      </c>
      <c r="E91" s="49">
        <v>169</v>
      </c>
      <c r="F91" s="49">
        <v>96</v>
      </c>
      <c r="G91" s="49">
        <v>71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46">
        <v>0</v>
      </c>
      <c r="N91" s="50">
        <v>336</v>
      </c>
      <c r="O91" s="48">
        <v>0</v>
      </c>
      <c r="Q91" s="59">
        <v>28</v>
      </c>
      <c r="R91" s="48">
        <v>10</v>
      </c>
    </row>
    <row r="92" spans="1:18" x14ac:dyDescent="0.25">
      <c r="A92" s="46">
        <v>11</v>
      </c>
      <c r="B92" s="56" t="s">
        <v>165</v>
      </c>
      <c r="C92" s="48" t="s">
        <v>107</v>
      </c>
      <c r="D92" s="49">
        <v>0</v>
      </c>
      <c r="E92" s="49">
        <v>0</v>
      </c>
      <c r="F92" s="49">
        <v>0</v>
      </c>
      <c r="G92" s="49">
        <v>96</v>
      </c>
      <c r="H92" s="49">
        <v>127</v>
      </c>
      <c r="I92" s="49">
        <v>0</v>
      </c>
      <c r="J92" s="49">
        <v>0</v>
      </c>
      <c r="K92" s="49">
        <v>0</v>
      </c>
      <c r="L92" s="49">
        <v>0</v>
      </c>
      <c r="M92" s="46">
        <v>0</v>
      </c>
      <c r="N92" s="50">
        <v>223</v>
      </c>
      <c r="O92" s="48">
        <v>0</v>
      </c>
      <c r="Q92" s="59">
        <v>27.875</v>
      </c>
      <c r="R92" s="48">
        <v>11</v>
      </c>
    </row>
    <row r="93" spans="1:18" x14ac:dyDescent="0.25">
      <c r="A93" s="46">
        <v>12</v>
      </c>
      <c r="B93" s="56" t="s">
        <v>93</v>
      </c>
      <c r="C93" s="48" t="s">
        <v>181</v>
      </c>
      <c r="D93" s="49">
        <v>127</v>
      </c>
      <c r="E93" s="49">
        <v>96</v>
      </c>
      <c r="F93" s="49">
        <v>0</v>
      </c>
      <c r="G93" s="49">
        <v>0</v>
      </c>
      <c r="H93" s="49" t="s">
        <v>60</v>
      </c>
      <c r="I93" s="49">
        <v>0</v>
      </c>
      <c r="J93" s="49">
        <v>0</v>
      </c>
      <c r="K93" s="49">
        <v>0</v>
      </c>
      <c r="L93" s="49">
        <v>0</v>
      </c>
      <c r="M93" s="46">
        <v>0</v>
      </c>
      <c r="N93" s="50">
        <v>223</v>
      </c>
      <c r="O93" s="48">
        <v>0</v>
      </c>
      <c r="Q93" s="59">
        <v>27.875</v>
      </c>
      <c r="R93" s="48">
        <v>11</v>
      </c>
    </row>
    <row r="95" spans="1:18" ht="16.5" thickBot="1" x14ac:dyDescent="0.3">
      <c r="A95" s="105" t="s">
        <v>36</v>
      </c>
      <c r="B95" s="122" t="s">
        <v>169</v>
      </c>
      <c r="C95" s="55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Q95" s="57"/>
      <c r="R95" s="57"/>
    </row>
    <row r="96" spans="1:18" ht="28.5" customHeight="1" thickTop="1" x14ac:dyDescent="0.25">
      <c r="A96" s="170" t="s">
        <v>31</v>
      </c>
      <c r="B96" s="172" t="s">
        <v>42</v>
      </c>
      <c r="C96" s="174" t="s">
        <v>43</v>
      </c>
      <c r="D96" s="176" t="s">
        <v>44</v>
      </c>
      <c r="E96" s="177"/>
      <c r="F96" s="177"/>
      <c r="G96" s="177"/>
      <c r="H96" s="177"/>
      <c r="I96" s="177"/>
      <c r="J96" s="177"/>
      <c r="K96" s="177"/>
      <c r="L96" s="177"/>
      <c r="M96" s="178"/>
      <c r="N96" s="179" t="s">
        <v>46</v>
      </c>
      <c r="O96" s="180"/>
      <c r="Q96" s="168" t="s">
        <v>47</v>
      </c>
      <c r="R96" s="169"/>
    </row>
    <row r="97" spans="1:18" ht="15.75" thickBot="1" x14ac:dyDescent="0.3">
      <c r="A97" s="171"/>
      <c r="B97" s="173"/>
      <c r="C97" s="175"/>
      <c r="D97" s="42">
        <v>43002</v>
      </c>
      <c r="E97" s="42">
        <v>43065</v>
      </c>
      <c r="F97" s="42">
        <v>43128</v>
      </c>
      <c r="G97" s="42">
        <v>43184</v>
      </c>
      <c r="H97" s="42">
        <v>43247</v>
      </c>
      <c r="I97" s="42">
        <v>0</v>
      </c>
      <c r="J97" s="42">
        <v>0</v>
      </c>
      <c r="K97" s="42">
        <v>0</v>
      </c>
      <c r="L97" s="42">
        <v>0</v>
      </c>
      <c r="M97" s="43">
        <v>0</v>
      </c>
      <c r="N97" s="44" t="s">
        <v>10</v>
      </c>
      <c r="O97" s="45" t="s">
        <v>45</v>
      </c>
      <c r="Q97" s="58" t="s">
        <v>48</v>
      </c>
      <c r="R97" s="45" t="s">
        <v>45</v>
      </c>
    </row>
    <row r="98" spans="1:18" ht="15.75" thickTop="1" x14ac:dyDescent="0.25">
      <c r="A98" s="46">
        <v>1</v>
      </c>
      <c r="B98" s="56" t="s">
        <v>113</v>
      </c>
      <c r="C98" s="48" t="s">
        <v>107</v>
      </c>
      <c r="D98" s="49">
        <v>0</v>
      </c>
      <c r="E98" s="49">
        <v>400</v>
      </c>
      <c r="F98" s="49">
        <v>400</v>
      </c>
      <c r="G98" s="49">
        <v>400</v>
      </c>
      <c r="H98" s="49">
        <v>400</v>
      </c>
      <c r="I98" s="49">
        <v>0</v>
      </c>
      <c r="J98" s="49">
        <v>0</v>
      </c>
      <c r="K98" s="49">
        <v>0</v>
      </c>
      <c r="L98" s="49">
        <v>0</v>
      </c>
      <c r="M98" s="46">
        <v>0</v>
      </c>
      <c r="N98" s="50">
        <v>1600</v>
      </c>
      <c r="O98" s="48">
        <v>0</v>
      </c>
      <c r="Q98" s="59">
        <v>100</v>
      </c>
      <c r="R98" s="48">
        <v>1</v>
      </c>
    </row>
    <row r="99" spans="1:18" x14ac:dyDescent="0.25">
      <c r="A99" s="46">
        <v>2</v>
      </c>
      <c r="B99" s="56" t="s">
        <v>103</v>
      </c>
      <c r="C99" s="48" t="s">
        <v>180</v>
      </c>
      <c r="D99" s="49">
        <v>300</v>
      </c>
      <c r="E99" s="49">
        <v>300</v>
      </c>
      <c r="F99" s="49">
        <v>0</v>
      </c>
      <c r="G99" s="49">
        <v>0</v>
      </c>
      <c r="H99" s="49" t="s">
        <v>60</v>
      </c>
      <c r="I99" s="49">
        <v>0</v>
      </c>
      <c r="J99" s="49">
        <v>0</v>
      </c>
      <c r="K99" s="49">
        <v>0</v>
      </c>
      <c r="L99" s="49">
        <v>0</v>
      </c>
      <c r="M99" s="46">
        <v>0</v>
      </c>
      <c r="N99" s="50">
        <v>600</v>
      </c>
      <c r="O99" s="48">
        <v>0</v>
      </c>
      <c r="Q99" s="59">
        <v>75</v>
      </c>
      <c r="R99" s="48">
        <v>2</v>
      </c>
    </row>
    <row r="100" spans="1:18" x14ac:dyDescent="0.25">
      <c r="A100" s="46">
        <v>3</v>
      </c>
      <c r="B100" s="56" t="s">
        <v>126</v>
      </c>
      <c r="C100" s="48" t="s">
        <v>107</v>
      </c>
      <c r="D100" s="49">
        <v>0</v>
      </c>
      <c r="E100" s="49">
        <v>0</v>
      </c>
      <c r="F100" s="49">
        <v>0</v>
      </c>
      <c r="G100" s="49">
        <v>300</v>
      </c>
      <c r="H100" s="49">
        <v>300</v>
      </c>
      <c r="I100" s="49">
        <v>0</v>
      </c>
      <c r="J100" s="49">
        <v>0</v>
      </c>
      <c r="K100" s="49">
        <v>0</v>
      </c>
      <c r="L100" s="49">
        <v>0</v>
      </c>
      <c r="M100" s="46">
        <v>0</v>
      </c>
      <c r="N100" s="50">
        <v>600</v>
      </c>
      <c r="O100" s="48">
        <v>0</v>
      </c>
      <c r="Q100" s="59">
        <v>75</v>
      </c>
      <c r="R100" s="48">
        <v>2</v>
      </c>
    </row>
    <row r="101" spans="1:18" x14ac:dyDescent="0.25">
      <c r="A101" s="46">
        <v>4</v>
      </c>
      <c r="B101" s="56" t="s">
        <v>118</v>
      </c>
      <c r="C101" s="48" t="s">
        <v>107</v>
      </c>
      <c r="D101" s="49">
        <v>400</v>
      </c>
      <c r="E101" s="49">
        <v>0</v>
      </c>
      <c r="F101" s="49">
        <v>225</v>
      </c>
      <c r="G101" s="49">
        <v>169</v>
      </c>
      <c r="H101" s="49" t="s">
        <v>60</v>
      </c>
      <c r="I101" s="49">
        <v>0</v>
      </c>
      <c r="J101" s="49">
        <v>0</v>
      </c>
      <c r="K101" s="49">
        <v>0</v>
      </c>
      <c r="L101" s="49">
        <v>0</v>
      </c>
      <c r="M101" s="46">
        <v>0</v>
      </c>
      <c r="N101" s="50">
        <v>794</v>
      </c>
      <c r="O101" s="48">
        <v>0</v>
      </c>
      <c r="Q101" s="59">
        <v>66.166666666666671</v>
      </c>
      <c r="R101" s="48">
        <v>4</v>
      </c>
    </row>
    <row r="102" spans="1:18" x14ac:dyDescent="0.25">
      <c r="A102" s="46">
        <v>5</v>
      </c>
      <c r="B102" s="56" t="s">
        <v>153</v>
      </c>
      <c r="C102" s="48" t="s">
        <v>180</v>
      </c>
      <c r="D102" s="49">
        <v>0</v>
      </c>
      <c r="E102" s="49">
        <v>225</v>
      </c>
      <c r="F102" s="49">
        <v>300</v>
      </c>
      <c r="G102" s="49">
        <v>0</v>
      </c>
      <c r="H102" s="49">
        <v>225</v>
      </c>
      <c r="I102" s="49">
        <v>0</v>
      </c>
      <c r="J102" s="49">
        <v>0</v>
      </c>
      <c r="K102" s="49">
        <v>0</v>
      </c>
      <c r="L102" s="49">
        <v>0</v>
      </c>
      <c r="M102" s="46">
        <v>0</v>
      </c>
      <c r="N102" s="50">
        <v>750</v>
      </c>
      <c r="O102" s="48">
        <v>0</v>
      </c>
      <c r="Q102" s="59">
        <v>62.5</v>
      </c>
      <c r="R102" s="48">
        <v>5</v>
      </c>
    </row>
    <row r="103" spans="1:18" x14ac:dyDescent="0.25">
      <c r="A103" s="46">
        <v>6</v>
      </c>
      <c r="B103" s="56" t="s">
        <v>163</v>
      </c>
      <c r="C103" s="48" t="s">
        <v>180</v>
      </c>
      <c r="D103" s="49">
        <v>0</v>
      </c>
      <c r="E103" s="49">
        <v>0</v>
      </c>
      <c r="F103" s="49">
        <v>0</v>
      </c>
      <c r="G103" s="49">
        <v>225</v>
      </c>
      <c r="H103" s="49" t="s">
        <v>60</v>
      </c>
      <c r="I103" s="49">
        <v>0</v>
      </c>
      <c r="J103" s="49">
        <v>0</v>
      </c>
      <c r="K103" s="49">
        <v>0</v>
      </c>
      <c r="L103" s="49">
        <v>0</v>
      </c>
      <c r="M103" s="46">
        <v>0</v>
      </c>
      <c r="N103" s="50">
        <v>225</v>
      </c>
      <c r="O103" s="48">
        <v>0</v>
      </c>
      <c r="Q103" s="59">
        <v>56.25</v>
      </c>
      <c r="R103" s="48">
        <v>6</v>
      </c>
    </row>
    <row r="104" spans="1:18" x14ac:dyDescent="0.25">
      <c r="A104" s="46">
        <v>7</v>
      </c>
      <c r="B104" s="56" t="s">
        <v>157</v>
      </c>
      <c r="C104" s="48" t="s">
        <v>180</v>
      </c>
      <c r="D104" s="49">
        <v>0</v>
      </c>
      <c r="E104" s="49">
        <v>0</v>
      </c>
      <c r="F104" s="49">
        <v>169</v>
      </c>
      <c r="G104" s="49">
        <v>0</v>
      </c>
      <c r="H104" s="49" t="s">
        <v>60</v>
      </c>
      <c r="I104" s="49">
        <v>0</v>
      </c>
      <c r="J104" s="49">
        <v>0</v>
      </c>
      <c r="K104" s="49">
        <v>0</v>
      </c>
      <c r="L104" s="49">
        <v>0</v>
      </c>
      <c r="M104" s="46">
        <v>0</v>
      </c>
      <c r="N104" s="50">
        <v>169</v>
      </c>
      <c r="O104" s="48">
        <v>0</v>
      </c>
      <c r="Q104" s="59">
        <v>42.25</v>
      </c>
      <c r="R104" s="48">
        <v>7</v>
      </c>
    </row>
    <row r="105" spans="1:18" x14ac:dyDescent="0.25">
      <c r="A105" s="46">
        <v>8</v>
      </c>
      <c r="B105" s="115" t="s">
        <v>151</v>
      </c>
      <c r="C105" s="116" t="s">
        <v>180</v>
      </c>
      <c r="D105" s="117">
        <v>0</v>
      </c>
      <c r="E105" s="117">
        <v>0</v>
      </c>
      <c r="F105" s="117">
        <v>0</v>
      </c>
      <c r="G105" s="117">
        <v>0</v>
      </c>
      <c r="H105" s="117">
        <v>0</v>
      </c>
      <c r="I105" s="117">
        <v>0</v>
      </c>
      <c r="J105" s="117">
        <v>0</v>
      </c>
      <c r="K105" s="117">
        <v>0</v>
      </c>
      <c r="L105" s="117">
        <v>0</v>
      </c>
      <c r="M105" s="114">
        <v>0</v>
      </c>
      <c r="N105" s="118">
        <v>0</v>
      </c>
      <c r="O105" s="116">
        <v>0</v>
      </c>
      <c r="P105" s="119"/>
      <c r="Q105" s="120"/>
      <c r="R105" s="116">
        <v>0</v>
      </c>
    </row>
    <row r="106" spans="1:18" x14ac:dyDescent="0.25">
      <c r="A106" s="90"/>
      <c r="B106" s="110">
        <v>0</v>
      </c>
      <c r="C106" s="90" t="s">
        <v>60</v>
      </c>
      <c r="D106" s="90">
        <v>0</v>
      </c>
      <c r="E106" s="90">
        <v>0</v>
      </c>
      <c r="F106" s="90">
        <v>0</v>
      </c>
      <c r="G106" s="90">
        <v>0</v>
      </c>
      <c r="H106" s="90" t="s">
        <v>60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1"/>
      <c r="Q106" s="92"/>
      <c r="R106" s="90">
        <v>0</v>
      </c>
    </row>
    <row r="107" spans="1:18" ht="16.5" thickBot="1" x14ac:dyDescent="0.3">
      <c r="A107" s="121" t="s">
        <v>36</v>
      </c>
      <c r="B107" s="123" t="s">
        <v>170</v>
      </c>
      <c r="C107" s="111" t="s">
        <v>60</v>
      </c>
      <c r="D107" s="111">
        <v>0</v>
      </c>
      <c r="E107" s="111">
        <v>0</v>
      </c>
      <c r="F107" s="111">
        <v>0</v>
      </c>
      <c r="G107" s="111">
        <v>0</v>
      </c>
      <c r="H107" s="111" t="s">
        <v>60</v>
      </c>
      <c r="I107" s="111">
        <v>0</v>
      </c>
      <c r="J107" s="111">
        <v>0</v>
      </c>
      <c r="K107" s="111">
        <v>0</v>
      </c>
      <c r="L107" s="111">
        <v>0</v>
      </c>
      <c r="M107" s="111">
        <v>0</v>
      </c>
      <c r="N107" s="111">
        <v>0</v>
      </c>
      <c r="O107" s="111">
        <v>0</v>
      </c>
      <c r="P107" s="112"/>
      <c r="Q107" s="113"/>
      <c r="R107" s="111">
        <v>0</v>
      </c>
    </row>
    <row r="108" spans="1:18" x14ac:dyDescent="0.25">
      <c r="A108" s="46">
        <v>1</v>
      </c>
      <c r="B108" s="56" t="s">
        <v>59</v>
      </c>
      <c r="C108" s="48" t="s">
        <v>181</v>
      </c>
      <c r="D108" s="49">
        <v>0</v>
      </c>
      <c r="E108" s="49">
        <v>0</v>
      </c>
      <c r="F108" s="49">
        <v>0</v>
      </c>
      <c r="G108" s="49">
        <v>400</v>
      </c>
      <c r="H108" s="49" t="s">
        <v>60</v>
      </c>
      <c r="I108" s="49">
        <v>0</v>
      </c>
      <c r="J108" s="49">
        <v>0</v>
      </c>
      <c r="K108" s="49">
        <v>0</v>
      </c>
      <c r="L108" s="49">
        <v>0</v>
      </c>
      <c r="M108" s="46">
        <v>0</v>
      </c>
      <c r="N108" s="50">
        <v>400</v>
      </c>
      <c r="O108" s="48">
        <v>0</v>
      </c>
      <c r="Q108" s="59">
        <v>100</v>
      </c>
      <c r="R108" s="48">
        <v>1</v>
      </c>
    </row>
    <row r="109" spans="1:18" x14ac:dyDescent="0.25">
      <c r="A109" s="46">
        <v>2</v>
      </c>
      <c r="B109" s="56" t="s">
        <v>120</v>
      </c>
      <c r="C109" s="48" t="s">
        <v>107</v>
      </c>
      <c r="D109" s="49">
        <v>400</v>
      </c>
      <c r="E109" s="49">
        <v>400</v>
      </c>
      <c r="F109" s="49">
        <v>0</v>
      </c>
      <c r="G109" s="49">
        <v>0</v>
      </c>
      <c r="H109" s="49" t="s">
        <v>60</v>
      </c>
      <c r="I109" s="49">
        <v>0</v>
      </c>
      <c r="J109" s="49">
        <v>0</v>
      </c>
      <c r="K109" s="49">
        <v>0</v>
      </c>
      <c r="L109" s="49">
        <v>0</v>
      </c>
      <c r="M109" s="46">
        <v>0</v>
      </c>
      <c r="N109" s="50">
        <v>800</v>
      </c>
      <c r="O109" s="48">
        <v>0</v>
      </c>
      <c r="Q109" s="59">
        <v>100</v>
      </c>
      <c r="R109" s="48">
        <v>1</v>
      </c>
    </row>
    <row r="110" spans="1:18" x14ac:dyDescent="0.25">
      <c r="A110" s="46">
        <v>3</v>
      </c>
      <c r="B110" s="56" t="s">
        <v>113</v>
      </c>
      <c r="C110" s="48" t="s">
        <v>107</v>
      </c>
      <c r="D110" s="49">
        <v>0</v>
      </c>
      <c r="E110" s="49">
        <v>0</v>
      </c>
      <c r="F110" s="49">
        <v>0</v>
      </c>
      <c r="G110" s="49">
        <v>300</v>
      </c>
      <c r="H110" s="49">
        <v>400</v>
      </c>
      <c r="I110" s="49">
        <v>0</v>
      </c>
      <c r="J110" s="49">
        <v>0</v>
      </c>
      <c r="K110" s="49">
        <v>0</v>
      </c>
      <c r="L110" s="49">
        <v>0</v>
      </c>
      <c r="M110" s="46">
        <v>0</v>
      </c>
      <c r="N110" s="50">
        <v>700</v>
      </c>
      <c r="O110" s="48">
        <v>0</v>
      </c>
      <c r="Q110" s="59">
        <v>87.5</v>
      </c>
      <c r="R110" s="48">
        <v>3</v>
      </c>
    </row>
    <row r="111" spans="1:18" x14ac:dyDescent="0.25">
      <c r="A111" s="46">
        <v>4</v>
      </c>
      <c r="B111" s="56" t="s">
        <v>128</v>
      </c>
      <c r="C111" s="48" t="s">
        <v>107</v>
      </c>
      <c r="D111" s="49">
        <v>0</v>
      </c>
      <c r="E111" s="49">
        <v>0</v>
      </c>
      <c r="F111" s="49">
        <v>300</v>
      </c>
      <c r="G111" s="49">
        <v>0</v>
      </c>
      <c r="H111" s="49" t="s">
        <v>60</v>
      </c>
      <c r="I111" s="49">
        <v>0</v>
      </c>
      <c r="J111" s="49">
        <v>0</v>
      </c>
      <c r="K111" s="49">
        <v>0</v>
      </c>
      <c r="L111" s="49">
        <v>0</v>
      </c>
      <c r="M111" s="46">
        <v>0</v>
      </c>
      <c r="N111" s="50">
        <v>300</v>
      </c>
      <c r="O111" s="48">
        <v>0</v>
      </c>
      <c r="Q111" s="59">
        <v>75</v>
      </c>
      <c r="R111" s="48">
        <v>4</v>
      </c>
    </row>
    <row r="112" spans="1:18" x14ac:dyDescent="0.25">
      <c r="A112" s="46">
        <v>5</v>
      </c>
      <c r="B112" s="56" t="s">
        <v>126</v>
      </c>
      <c r="C112" s="48" t="s">
        <v>107</v>
      </c>
      <c r="D112" s="49">
        <v>0</v>
      </c>
      <c r="E112" s="49">
        <v>0</v>
      </c>
      <c r="F112" s="49">
        <v>0</v>
      </c>
      <c r="G112" s="49">
        <v>0</v>
      </c>
      <c r="H112" s="49">
        <v>300</v>
      </c>
      <c r="I112" s="49">
        <v>0</v>
      </c>
      <c r="J112" s="49">
        <v>0</v>
      </c>
      <c r="K112" s="49">
        <v>0</v>
      </c>
      <c r="L112" s="49">
        <v>0</v>
      </c>
      <c r="M112" s="46">
        <v>0</v>
      </c>
      <c r="N112" s="50">
        <v>300</v>
      </c>
      <c r="O112" s="48">
        <v>0</v>
      </c>
      <c r="Q112" s="59">
        <v>75</v>
      </c>
      <c r="R112" s="48">
        <v>4</v>
      </c>
    </row>
    <row r="113" spans="1:18" x14ac:dyDescent="0.25">
      <c r="A113" s="46">
        <v>6</v>
      </c>
      <c r="B113" s="56" t="s">
        <v>131</v>
      </c>
      <c r="C113" s="48" t="s">
        <v>107</v>
      </c>
      <c r="D113" s="49">
        <v>300</v>
      </c>
      <c r="E113" s="49">
        <v>300</v>
      </c>
      <c r="F113" s="49">
        <v>400</v>
      </c>
      <c r="G113" s="49">
        <v>0</v>
      </c>
      <c r="H113" s="49">
        <v>169</v>
      </c>
      <c r="I113" s="49">
        <v>0</v>
      </c>
      <c r="J113" s="49">
        <v>0</v>
      </c>
      <c r="K113" s="49">
        <v>0</v>
      </c>
      <c r="L113" s="49">
        <v>0</v>
      </c>
      <c r="M113" s="46">
        <v>0</v>
      </c>
      <c r="N113" s="50">
        <v>1169</v>
      </c>
      <c r="O113" s="48">
        <v>0</v>
      </c>
      <c r="Q113" s="59">
        <v>73.0625</v>
      </c>
      <c r="R113" s="48">
        <v>6</v>
      </c>
    </row>
    <row r="114" spans="1:18" x14ac:dyDescent="0.25">
      <c r="A114" s="46">
        <v>7</v>
      </c>
      <c r="B114" s="56" t="s">
        <v>109</v>
      </c>
      <c r="C114" s="48" t="s">
        <v>180</v>
      </c>
      <c r="D114" s="49">
        <v>225</v>
      </c>
      <c r="E114" s="49">
        <v>127</v>
      </c>
      <c r="F114" s="49">
        <v>127</v>
      </c>
      <c r="G114" s="49">
        <v>225</v>
      </c>
      <c r="H114" s="49">
        <v>225</v>
      </c>
      <c r="I114" s="49">
        <v>0</v>
      </c>
      <c r="J114" s="49">
        <v>0</v>
      </c>
      <c r="K114" s="49">
        <v>0</v>
      </c>
      <c r="L114" s="49">
        <v>0</v>
      </c>
      <c r="M114" s="46">
        <v>0</v>
      </c>
      <c r="N114" s="50">
        <v>802</v>
      </c>
      <c r="O114" s="48">
        <v>0</v>
      </c>
      <c r="Q114" s="59">
        <v>46.45</v>
      </c>
      <c r="R114" s="48">
        <v>7</v>
      </c>
    </row>
    <row r="115" spans="1:18" x14ac:dyDescent="0.25">
      <c r="A115" s="46">
        <v>8</v>
      </c>
      <c r="B115" s="56" t="s">
        <v>105</v>
      </c>
      <c r="C115" s="48" t="s">
        <v>180</v>
      </c>
      <c r="D115" s="49">
        <v>169</v>
      </c>
      <c r="E115" s="49">
        <v>225</v>
      </c>
      <c r="F115" s="49">
        <v>225</v>
      </c>
      <c r="G115" s="49">
        <v>169</v>
      </c>
      <c r="H115" s="49">
        <v>96</v>
      </c>
      <c r="I115" s="49">
        <v>0</v>
      </c>
      <c r="J115" s="49">
        <v>0</v>
      </c>
      <c r="K115" s="49">
        <v>0</v>
      </c>
      <c r="L115" s="49">
        <v>0</v>
      </c>
      <c r="M115" s="46">
        <v>0</v>
      </c>
      <c r="N115" s="50">
        <v>788</v>
      </c>
      <c r="O115" s="48">
        <v>0</v>
      </c>
      <c r="Q115" s="59">
        <v>44.2</v>
      </c>
      <c r="R115" s="48">
        <v>8</v>
      </c>
    </row>
    <row r="116" spans="1:18" x14ac:dyDescent="0.25">
      <c r="A116" s="46">
        <v>9</v>
      </c>
      <c r="B116" s="56" t="s">
        <v>130</v>
      </c>
      <c r="C116" s="48" t="s">
        <v>107</v>
      </c>
      <c r="D116" s="49">
        <v>0</v>
      </c>
      <c r="E116" s="49">
        <v>169</v>
      </c>
      <c r="F116" s="49">
        <v>0</v>
      </c>
      <c r="G116" s="49">
        <v>0</v>
      </c>
      <c r="H116" s="49" t="s">
        <v>60</v>
      </c>
      <c r="I116" s="49">
        <v>0</v>
      </c>
      <c r="J116" s="49">
        <v>0</v>
      </c>
      <c r="K116" s="49">
        <v>0</v>
      </c>
      <c r="L116" s="49">
        <v>0</v>
      </c>
      <c r="M116" s="46">
        <v>0</v>
      </c>
      <c r="N116" s="50">
        <v>169</v>
      </c>
      <c r="O116" s="48">
        <v>0</v>
      </c>
      <c r="Q116" s="59">
        <v>42.25</v>
      </c>
      <c r="R116" s="48">
        <v>9</v>
      </c>
    </row>
    <row r="117" spans="1:18" x14ac:dyDescent="0.25">
      <c r="A117" s="46">
        <v>10</v>
      </c>
      <c r="B117" s="56" t="s">
        <v>108</v>
      </c>
      <c r="C117" s="48" t="s">
        <v>107</v>
      </c>
      <c r="D117" s="49">
        <v>127</v>
      </c>
      <c r="E117" s="49">
        <v>0</v>
      </c>
      <c r="F117" s="49">
        <v>0</v>
      </c>
      <c r="G117" s="49">
        <v>0</v>
      </c>
      <c r="H117" s="49" t="s">
        <v>60</v>
      </c>
      <c r="I117" s="49">
        <v>0</v>
      </c>
      <c r="J117" s="49">
        <v>0</v>
      </c>
      <c r="K117" s="49">
        <v>0</v>
      </c>
      <c r="L117" s="49">
        <v>0</v>
      </c>
      <c r="M117" s="46">
        <v>0</v>
      </c>
      <c r="N117" s="50">
        <v>127</v>
      </c>
      <c r="O117" s="48">
        <v>0</v>
      </c>
      <c r="Q117" s="59">
        <v>31.75</v>
      </c>
      <c r="R117" s="48">
        <v>10</v>
      </c>
    </row>
    <row r="118" spans="1:18" x14ac:dyDescent="0.25">
      <c r="A118" s="46">
        <v>11</v>
      </c>
      <c r="B118" s="56" t="s">
        <v>151</v>
      </c>
      <c r="C118" s="48" t="s">
        <v>180</v>
      </c>
      <c r="D118" s="49">
        <v>0</v>
      </c>
      <c r="E118" s="49">
        <v>0</v>
      </c>
      <c r="F118" s="49">
        <v>0</v>
      </c>
      <c r="G118" s="49">
        <v>127</v>
      </c>
      <c r="H118" s="49">
        <v>0</v>
      </c>
      <c r="I118" s="49">
        <v>0</v>
      </c>
      <c r="J118" s="49">
        <v>0</v>
      </c>
      <c r="K118" s="49">
        <v>0</v>
      </c>
      <c r="L118" s="49">
        <v>0</v>
      </c>
      <c r="M118" s="46">
        <v>0</v>
      </c>
      <c r="N118" s="50">
        <v>127</v>
      </c>
      <c r="O118" s="48">
        <v>0</v>
      </c>
      <c r="Q118" s="59">
        <v>31.75</v>
      </c>
      <c r="R118" s="48">
        <v>10</v>
      </c>
    </row>
    <row r="119" spans="1:18" x14ac:dyDescent="0.25">
      <c r="A119" s="46">
        <v>12</v>
      </c>
      <c r="B119" s="56" t="s">
        <v>155</v>
      </c>
      <c r="C119" s="48" t="s">
        <v>107</v>
      </c>
      <c r="D119" s="49">
        <v>0</v>
      </c>
      <c r="E119" s="49">
        <v>0</v>
      </c>
      <c r="F119" s="49">
        <v>0</v>
      </c>
      <c r="G119" s="49">
        <v>0</v>
      </c>
      <c r="H119" s="49">
        <v>127</v>
      </c>
      <c r="I119" s="49">
        <v>0</v>
      </c>
      <c r="J119" s="49">
        <v>0</v>
      </c>
      <c r="K119" s="49">
        <v>0</v>
      </c>
      <c r="L119" s="49">
        <v>0</v>
      </c>
      <c r="M119" s="46">
        <v>0</v>
      </c>
      <c r="N119" s="50">
        <v>127</v>
      </c>
      <c r="O119" s="48">
        <v>0</v>
      </c>
      <c r="Q119" s="59">
        <v>31.75</v>
      </c>
      <c r="R119" s="48">
        <v>10</v>
      </c>
    </row>
    <row r="120" spans="1:18" x14ac:dyDescent="0.25">
      <c r="A120" s="46">
        <v>13</v>
      </c>
      <c r="B120" s="56" t="s">
        <v>145</v>
      </c>
      <c r="C120" s="48" t="s">
        <v>107</v>
      </c>
      <c r="D120" s="49">
        <v>0</v>
      </c>
      <c r="E120" s="49">
        <v>0</v>
      </c>
      <c r="F120" s="49">
        <v>169</v>
      </c>
      <c r="G120" s="49">
        <v>0</v>
      </c>
      <c r="H120" s="49">
        <v>71</v>
      </c>
      <c r="I120" s="49">
        <v>0</v>
      </c>
      <c r="J120" s="49">
        <v>0</v>
      </c>
      <c r="K120" s="49">
        <v>0</v>
      </c>
      <c r="L120" s="49">
        <v>0</v>
      </c>
      <c r="M120" s="46">
        <v>0</v>
      </c>
      <c r="N120" s="50">
        <v>240</v>
      </c>
      <c r="O120" s="48">
        <v>0</v>
      </c>
      <c r="Q120" s="59">
        <v>30</v>
      </c>
      <c r="R120" s="48">
        <v>13</v>
      </c>
    </row>
    <row r="121" spans="1:18" x14ac:dyDescent="0.25">
      <c r="A121" s="46">
        <v>14</v>
      </c>
      <c r="B121" s="56" t="s">
        <v>112</v>
      </c>
      <c r="C121" s="48" t="s">
        <v>180</v>
      </c>
      <c r="D121" s="49">
        <v>0</v>
      </c>
      <c r="E121" s="49">
        <v>96</v>
      </c>
      <c r="F121" s="49">
        <v>0</v>
      </c>
      <c r="G121" s="49">
        <v>0</v>
      </c>
      <c r="H121" s="49" t="s">
        <v>60</v>
      </c>
      <c r="I121" s="49">
        <v>0</v>
      </c>
      <c r="J121" s="49">
        <v>0</v>
      </c>
      <c r="K121" s="49">
        <v>0</v>
      </c>
      <c r="L121" s="49">
        <v>0</v>
      </c>
      <c r="M121" s="46">
        <v>0</v>
      </c>
      <c r="N121" s="50">
        <v>96</v>
      </c>
      <c r="O121" s="48">
        <v>0</v>
      </c>
      <c r="Q121" s="59">
        <v>24</v>
      </c>
      <c r="R121" s="48">
        <v>14</v>
      </c>
    </row>
    <row r="123" spans="1:18" ht="16.5" thickBot="1" x14ac:dyDescent="0.3">
      <c r="A123" s="105" t="s">
        <v>36</v>
      </c>
      <c r="B123" s="40" t="s">
        <v>143</v>
      </c>
      <c r="C123" s="55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Q123" s="57"/>
      <c r="R123" s="57"/>
    </row>
    <row r="124" spans="1:18" ht="30.75" customHeight="1" thickTop="1" x14ac:dyDescent="0.25">
      <c r="A124" s="170" t="s">
        <v>31</v>
      </c>
      <c r="B124" s="172" t="s">
        <v>42</v>
      </c>
      <c r="C124" s="174" t="s">
        <v>43</v>
      </c>
      <c r="D124" s="176" t="s">
        <v>44</v>
      </c>
      <c r="E124" s="177"/>
      <c r="F124" s="177"/>
      <c r="G124" s="177"/>
      <c r="H124" s="177"/>
      <c r="I124" s="177"/>
      <c r="J124" s="177"/>
      <c r="K124" s="177"/>
      <c r="L124" s="177"/>
      <c r="M124" s="178"/>
      <c r="N124" s="179" t="s">
        <v>46</v>
      </c>
      <c r="O124" s="180"/>
      <c r="Q124" s="168" t="s">
        <v>47</v>
      </c>
      <c r="R124" s="169"/>
    </row>
    <row r="125" spans="1:18" ht="15.75" thickBot="1" x14ac:dyDescent="0.3">
      <c r="A125" s="171"/>
      <c r="B125" s="173"/>
      <c r="C125" s="175"/>
      <c r="D125" s="42">
        <v>43002</v>
      </c>
      <c r="E125" s="42">
        <v>43065</v>
      </c>
      <c r="F125" s="42">
        <v>43128</v>
      </c>
      <c r="G125" s="42">
        <v>43184</v>
      </c>
      <c r="H125" s="42">
        <v>43247</v>
      </c>
      <c r="I125" s="42">
        <v>0</v>
      </c>
      <c r="J125" s="42">
        <v>0</v>
      </c>
      <c r="K125" s="42">
        <v>0</v>
      </c>
      <c r="L125" s="42">
        <v>0</v>
      </c>
      <c r="M125" s="43">
        <v>0</v>
      </c>
      <c r="N125" s="44" t="s">
        <v>10</v>
      </c>
      <c r="O125" s="45" t="s">
        <v>45</v>
      </c>
      <c r="Q125" s="58" t="s">
        <v>48</v>
      </c>
      <c r="R125" s="45" t="s">
        <v>45</v>
      </c>
    </row>
    <row r="126" spans="1:18" ht="15.75" thickTop="1" x14ac:dyDescent="0.25">
      <c r="A126" s="46">
        <v>1</v>
      </c>
      <c r="B126" s="56" t="s">
        <v>41</v>
      </c>
      <c r="C126" s="48" t="s">
        <v>181</v>
      </c>
      <c r="D126" s="49">
        <v>0</v>
      </c>
      <c r="E126" s="49">
        <v>0</v>
      </c>
      <c r="F126" s="49">
        <v>0</v>
      </c>
      <c r="G126" s="49">
        <v>400</v>
      </c>
      <c r="H126" s="49" t="s">
        <v>60</v>
      </c>
      <c r="I126" s="49">
        <v>0</v>
      </c>
      <c r="J126" s="49">
        <v>0</v>
      </c>
      <c r="K126" s="49">
        <v>0</v>
      </c>
      <c r="L126" s="49">
        <v>0</v>
      </c>
      <c r="M126" s="46">
        <v>0</v>
      </c>
      <c r="N126" s="50">
        <v>400</v>
      </c>
      <c r="O126" s="48">
        <v>0</v>
      </c>
      <c r="Q126" s="59">
        <v>100</v>
      </c>
      <c r="R126" s="48">
        <v>1</v>
      </c>
    </row>
    <row r="127" spans="1:18" x14ac:dyDescent="0.25">
      <c r="A127" s="46">
        <v>2</v>
      </c>
      <c r="B127" s="56" t="s">
        <v>118</v>
      </c>
      <c r="C127" s="48" t="s">
        <v>107</v>
      </c>
      <c r="D127" s="49">
        <v>0</v>
      </c>
      <c r="E127" s="49">
        <v>0</v>
      </c>
      <c r="F127" s="49">
        <v>0</v>
      </c>
      <c r="G127" s="49">
        <v>0</v>
      </c>
      <c r="H127" s="49">
        <v>400</v>
      </c>
      <c r="I127" s="49">
        <v>0</v>
      </c>
      <c r="J127" s="49">
        <v>0</v>
      </c>
      <c r="K127" s="49">
        <v>0</v>
      </c>
      <c r="L127" s="49">
        <v>0</v>
      </c>
      <c r="M127" s="46">
        <v>0</v>
      </c>
      <c r="N127" s="50">
        <v>400</v>
      </c>
      <c r="O127" s="48">
        <v>0</v>
      </c>
      <c r="Q127" s="59">
        <v>100</v>
      </c>
      <c r="R127" s="48">
        <v>1</v>
      </c>
    </row>
    <row r="128" spans="1:18" x14ac:dyDescent="0.25">
      <c r="A128" s="46">
        <v>3</v>
      </c>
      <c r="B128" s="56" t="s">
        <v>133</v>
      </c>
      <c r="C128" s="48" t="s">
        <v>107</v>
      </c>
      <c r="D128" s="49">
        <v>400</v>
      </c>
      <c r="E128" s="49">
        <v>400</v>
      </c>
      <c r="F128" s="49">
        <v>400</v>
      </c>
      <c r="G128" s="49">
        <v>225</v>
      </c>
      <c r="H128" s="49" t="s">
        <v>60</v>
      </c>
      <c r="I128" s="49">
        <v>0</v>
      </c>
      <c r="J128" s="49">
        <v>0</v>
      </c>
      <c r="K128" s="49">
        <v>0</v>
      </c>
      <c r="L128" s="49">
        <v>0</v>
      </c>
      <c r="M128" s="46">
        <v>0</v>
      </c>
      <c r="N128" s="50">
        <v>1200</v>
      </c>
      <c r="O128" s="48">
        <v>0</v>
      </c>
      <c r="Q128" s="59">
        <v>89.0625</v>
      </c>
      <c r="R128" s="48">
        <v>3</v>
      </c>
    </row>
    <row r="129" spans="1:18" x14ac:dyDescent="0.25">
      <c r="A129" s="46">
        <v>4</v>
      </c>
      <c r="B129" s="56" t="s">
        <v>35</v>
      </c>
      <c r="C129" s="48" t="s">
        <v>181</v>
      </c>
      <c r="D129" s="49">
        <v>0</v>
      </c>
      <c r="E129" s="49">
        <v>225</v>
      </c>
      <c r="F129" s="49">
        <v>300</v>
      </c>
      <c r="G129" s="49">
        <v>300</v>
      </c>
      <c r="H129" s="49">
        <v>300</v>
      </c>
      <c r="I129" s="49">
        <v>0</v>
      </c>
      <c r="J129" s="49">
        <v>0</v>
      </c>
      <c r="K129" s="49">
        <v>0</v>
      </c>
      <c r="L129" s="49">
        <v>0</v>
      </c>
      <c r="M129" s="46">
        <v>0</v>
      </c>
      <c r="N129" s="50">
        <v>1125</v>
      </c>
      <c r="O129" s="48">
        <v>0</v>
      </c>
      <c r="Q129" s="59">
        <v>70.3125</v>
      </c>
      <c r="R129" s="48">
        <v>4</v>
      </c>
    </row>
    <row r="130" spans="1:18" x14ac:dyDescent="0.25">
      <c r="A130" s="46">
        <v>5</v>
      </c>
      <c r="B130" s="56" t="s">
        <v>116</v>
      </c>
      <c r="C130" s="48" t="s">
        <v>181</v>
      </c>
      <c r="D130" s="49">
        <v>300</v>
      </c>
      <c r="E130" s="49">
        <v>300</v>
      </c>
      <c r="F130" s="49">
        <v>169</v>
      </c>
      <c r="G130" s="49">
        <v>127</v>
      </c>
      <c r="H130" s="49">
        <v>169</v>
      </c>
      <c r="I130" s="49">
        <v>0</v>
      </c>
      <c r="J130" s="49">
        <v>0</v>
      </c>
      <c r="K130" s="49">
        <v>0</v>
      </c>
      <c r="L130" s="49">
        <v>0</v>
      </c>
      <c r="M130" s="46">
        <v>0</v>
      </c>
      <c r="N130" s="50">
        <v>938</v>
      </c>
      <c r="O130" s="48">
        <v>0</v>
      </c>
      <c r="Q130" s="59">
        <v>53.25</v>
      </c>
      <c r="R130" s="48">
        <v>5</v>
      </c>
    </row>
    <row r="131" spans="1:18" x14ac:dyDescent="0.25">
      <c r="A131" s="46">
        <v>6</v>
      </c>
      <c r="B131" s="56" t="s">
        <v>159</v>
      </c>
      <c r="C131" s="48" t="s">
        <v>180</v>
      </c>
      <c r="D131" s="49">
        <v>0</v>
      </c>
      <c r="E131" s="49">
        <v>0</v>
      </c>
      <c r="F131" s="49">
        <v>225</v>
      </c>
      <c r="G131" s="49">
        <v>169</v>
      </c>
      <c r="H131" s="49" t="s">
        <v>60</v>
      </c>
      <c r="I131" s="49">
        <v>0</v>
      </c>
      <c r="J131" s="49">
        <v>0</v>
      </c>
      <c r="K131" s="49">
        <v>0</v>
      </c>
      <c r="L131" s="49">
        <v>0</v>
      </c>
      <c r="M131" s="46">
        <v>0</v>
      </c>
      <c r="N131" s="50">
        <v>394</v>
      </c>
      <c r="O131" s="48">
        <v>0</v>
      </c>
      <c r="Q131" s="59">
        <v>49.25</v>
      </c>
      <c r="R131" s="48">
        <v>6</v>
      </c>
    </row>
    <row r="132" spans="1:18" x14ac:dyDescent="0.25">
      <c r="A132" s="46">
        <v>7</v>
      </c>
      <c r="B132" s="56" t="s">
        <v>40</v>
      </c>
      <c r="C132" s="48" t="s">
        <v>181</v>
      </c>
      <c r="D132" s="49">
        <v>0</v>
      </c>
      <c r="E132" s="49">
        <v>169</v>
      </c>
      <c r="F132" s="49">
        <v>127</v>
      </c>
      <c r="G132" s="49">
        <v>96</v>
      </c>
      <c r="H132" s="49">
        <v>225</v>
      </c>
      <c r="I132" s="49">
        <v>0</v>
      </c>
      <c r="J132" s="49">
        <v>0</v>
      </c>
      <c r="K132" s="49">
        <v>0</v>
      </c>
      <c r="L132" s="49">
        <v>0</v>
      </c>
      <c r="M132" s="46">
        <v>0</v>
      </c>
      <c r="N132" s="50">
        <v>617</v>
      </c>
      <c r="O132" s="48">
        <v>0</v>
      </c>
      <c r="Q132" s="59">
        <v>38.5625</v>
      </c>
      <c r="R132" s="48">
        <v>7</v>
      </c>
    </row>
    <row r="133" spans="1:18" x14ac:dyDescent="0.25">
      <c r="A133" s="46">
        <v>8</v>
      </c>
      <c r="B133" s="56" t="s">
        <v>151</v>
      </c>
      <c r="C133" s="48" t="s">
        <v>180</v>
      </c>
      <c r="D133" s="49">
        <v>0</v>
      </c>
      <c r="E133" s="49">
        <v>127</v>
      </c>
      <c r="F133" s="49">
        <v>0</v>
      </c>
      <c r="G133" s="49">
        <v>0</v>
      </c>
      <c r="H133" s="49" t="s">
        <v>60</v>
      </c>
      <c r="I133" s="49">
        <v>0</v>
      </c>
      <c r="J133" s="49">
        <v>0</v>
      </c>
      <c r="K133" s="49">
        <v>0</v>
      </c>
      <c r="L133" s="49">
        <v>0</v>
      </c>
      <c r="M133" s="46">
        <v>0</v>
      </c>
      <c r="N133" s="50">
        <v>127</v>
      </c>
      <c r="O133" s="48">
        <v>0</v>
      </c>
      <c r="Q133" s="59">
        <v>31.75</v>
      </c>
      <c r="R133" s="48">
        <v>8</v>
      </c>
    </row>
    <row r="134" spans="1:18" x14ac:dyDescent="0.25">
      <c r="A134" s="46">
        <v>9</v>
      </c>
      <c r="B134" s="56" t="s">
        <v>124</v>
      </c>
      <c r="C134" s="48" t="s">
        <v>181</v>
      </c>
      <c r="D134" s="49">
        <v>0</v>
      </c>
      <c r="E134" s="49">
        <v>0</v>
      </c>
      <c r="F134" s="49">
        <v>0</v>
      </c>
      <c r="G134" s="49">
        <v>0</v>
      </c>
      <c r="H134" s="49">
        <v>127</v>
      </c>
      <c r="I134" s="49">
        <v>0</v>
      </c>
      <c r="J134" s="49">
        <v>0</v>
      </c>
      <c r="K134" s="49">
        <v>0</v>
      </c>
      <c r="L134" s="49">
        <v>0</v>
      </c>
      <c r="M134" s="46">
        <v>0</v>
      </c>
      <c r="N134" s="50">
        <v>127</v>
      </c>
      <c r="O134" s="48">
        <v>0</v>
      </c>
      <c r="Q134" s="59">
        <v>31.75</v>
      </c>
      <c r="R134" s="48">
        <v>8</v>
      </c>
    </row>
  </sheetData>
  <sortState ref="A126:T134">
    <sortCondition descending="1" ref="Q126:Q134"/>
  </sortState>
  <mergeCells count="42">
    <mergeCell ref="Q33:R33"/>
    <mergeCell ref="D3:M3"/>
    <mergeCell ref="N3:O3"/>
    <mergeCell ref="Q3:R3"/>
    <mergeCell ref="Q17:R17"/>
    <mergeCell ref="D33:M33"/>
    <mergeCell ref="A17:A18"/>
    <mergeCell ref="B17:B18"/>
    <mergeCell ref="N33:O33"/>
    <mergeCell ref="D17:M17"/>
    <mergeCell ref="C17:C18"/>
    <mergeCell ref="A33:A34"/>
    <mergeCell ref="B33:B34"/>
    <mergeCell ref="N17:O17"/>
    <mergeCell ref="C96:C97"/>
    <mergeCell ref="D96:M96"/>
    <mergeCell ref="N96:O96"/>
    <mergeCell ref="A80:A81"/>
    <mergeCell ref="B80:B81"/>
    <mergeCell ref="C80:C81"/>
    <mergeCell ref="Q96:R96"/>
    <mergeCell ref="D80:M80"/>
    <mergeCell ref="N80:O80"/>
    <mergeCell ref="C33:C34"/>
    <mergeCell ref="A3:A4"/>
    <mergeCell ref="B3:B4"/>
    <mergeCell ref="C3:C4"/>
    <mergeCell ref="Q80:R80"/>
    <mergeCell ref="A96:A97"/>
    <mergeCell ref="B96:B97"/>
    <mergeCell ref="A68:A69"/>
    <mergeCell ref="B68:B69"/>
    <mergeCell ref="C68:C69"/>
    <mergeCell ref="D68:M68"/>
    <mergeCell ref="N68:O68"/>
    <mergeCell ref="Q68:R68"/>
    <mergeCell ref="Q124:R124"/>
    <mergeCell ref="A124:A125"/>
    <mergeCell ref="B124:B125"/>
    <mergeCell ref="C124:C125"/>
    <mergeCell ref="D124:M124"/>
    <mergeCell ref="N124:O12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2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ТС10 М-Вз</vt:lpstr>
      <vt:lpstr>GT10</vt:lpstr>
      <vt:lpstr>РЦЕ12-К</vt:lpstr>
      <vt:lpstr>ТС10-К</vt:lpstr>
      <vt:lpstr>ТС10М-Ю-К</vt:lpstr>
      <vt:lpstr>ТС10-13,5-К</vt:lpstr>
      <vt:lpstr>М16-18БК-К</vt:lpstr>
      <vt:lpstr>М16-18К-К</vt:lpstr>
      <vt:lpstr>Врем.график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2018-05-27T07:13:39Z</cp:lastPrinted>
  <dcterms:created xsi:type="dcterms:W3CDTF">2006-05-18T23:00:10Z</dcterms:created>
  <dcterms:modified xsi:type="dcterms:W3CDTF">2018-05-30T10:03:30Z</dcterms:modified>
</cp:coreProperties>
</file>